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acenas\COMMUN\01 a - AFFAIRES COMMANDEES\2022-07-00 Ecole de Police - OISSEL avec ASP\06 - ETUDES\d) D.C.E\"/>
    </mc:Choice>
  </mc:AlternateContent>
  <xr:revisionPtr revIDLastSave="0" documentId="13_ncr:1_{C093546A-FDF8-4838-993B-D0C0BA28C89C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AA8" i="3"/>
  <c r="G85" i="1"/>
  <c r="G83" i="1"/>
  <c r="G81" i="1"/>
  <c r="G79" i="1"/>
  <c r="E71" i="1"/>
  <c r="E66" i="1"/>
  <c r="E62" i="1"/>
  <c r="E20" i="1"/>
  <c r="E11" i="1"/>
  <c r="I164" i="2"/>
  <c r="M140" i="2"/>
  <c r="M137" i="2"/>
  <c r="M132" i="2"/>
  <c r="M129" i="2"/>
  <c r="M121" i="2"/>
  <c r="M118" i="2"/>
  <c r="M114" i="2"/>
  <c r="M108" i="2"/>
  <c r="M105" i="2"/>
  <c r="M102" i="2"/>
  <c r="M99" i="2"/>
  <c r="M94" i="2"/>
  <c r="M91" i="2"/>
  <c r="M88" i="2"/>
  <c r="M85" i="2"/>
  <c r="M82" i="2"/>
  <c r="M79" i="2"/>
  <c r="M72" i="2"/>
  <c r="M69" i="2"/>
  <c r="M66" i="2"/>
  <c r="M63" i="2"/>
  <c r="M60" i="2"/>
  <c r="M55" i="2"/>
  <c r="M52" i="2"/>
  <c r="M49" i="2"/>
  <c r="M46" i="2"/>
  <c r="M43" i="2"/>
  <c r="M37" i="2"/>
  <c r="M34" i="2"/>
  <c r="M31" i="2"/>
  <c r="M28" i="2"/>
  <c r="M25" i="2"/>
  <c r="M22" i="2"/>
  <c r="M19" i="2"/>
  <c r="M14" i="2"/>
  <c r="M11" i="2"/>
  <c r="M8" i="2"/>
  <c r="I169" i="2" l="1"/>
  <c r="P179" i="2"/>
  <c r="I197" i="2"/>
  <c r="I168" i="2"/>
  <c r="I170" i="2" s="1"/>
  <c r="AA1" i="3" s="1"/>
  <c r="AA3" i="3" s="1"/>
  <c r="I148" i="2"/>
  <c r="I188" i="2"/>
  <c r="I180" i="2"/>
  <c r="P181" i="2"/>
  <c r="I189" i="2"/>
  <c r="I149" i="2"/>
  <c r="I178" i="2"/>
  <c r="I154" i="2"/>
  <c r="D181" i="2"/>
  <c r="I163" i="2"/>
  <c r="D179" i="2"/>
  <c r="I155" i="2"/>
  <c r="I150" i="2" l="1"/>
  <c r="I202" i="2"/>
  <c r="I184" i="2"/>
  <c r="I198" i="2"/>
  <c r="I199" i="2" s="1"/>
  <c r="I193" i="2"/>
  <c r="AA4" i="3"/>
  <c r="AA5" i="3" s="1"/>
  <c r="AA18" i="3" s="1"/>
  <c r="AA33" i="3"/>
  <c r="AA37" i="3"/>
  <c r="I190" i="2"/>
  <c r="AA32" i="3"/>
  <c r="I156" i="2"/>
  <c r="AA27" i="3"/>
  <c r="AA12" i="3"/>
  <c r="AA7" i="3"/>
  <c r="AA42" i="3"/>
  <c r="I183" i="2"/>
  <c r="I192" i="2"/>
  <c r="I194" i="2" s="1"/>
  <c r="AA15" i="3" l="1"/>
  <c r="AA28" i="3" s="1"/>
  <c r="I203" i="2"/>
  <c r="I204" i="2" s="1"/>
  <c r="AA6" i="3"/>
  <c r="I185" i="2"/>
  <c r="AA11" i="3"/>
  <c r="AA38" i="3"/>
  <c r="AA21" i="3"/>
  <c r="AA41" i="3"/>
  <c r="AA43" i="3"/>
  <c r="AA23" i="3"/>
  <c r="AA24" i="3"/>
  <c r="AA46" i="3"/>
  <c r="AA29" i="3"/>
  <c r="AA13" i="3"/>
  <c r="AA50" i="3"/>
  <c r="AA34" i="3"/>
  <c r="AA19" i="3"/>
  <c r="AA20" i="3" s="1"/>
  <c r="AA10" i="3"/>
  <c r="AA16" i="3" l="1"/>
  <c r="AA9" i="3"/>
  <c r="AA47" i="3" s="1"/>
  <c r="AA96" i="3"/>
  <c r="AA92" i="3" s="1"/>
  <c r="AA22" i="3"/>
  <c r="AA71" i="3" s="1"/>
  <c r="AA63" i="3" s="1"/>
  <c r="AA55" i="3" s="1"/>
  <c r="AA40" i="3" s="1"/>
  <c r="AA51" i="3"/>
  <c r="AA95" i="3"/>
  <c r="AA91" i="3" s="1"/>
  <c r="AA69" i="3"/>
  <c r="AA61" i="3" s="1"/>
  <c r="AA53" i="3" s="1"/>
  <c r="AA36" i="3" s="1"/>
  <c r="AA77" i="3"/>
  <c r="AA93" i="3"/>
  <c r="AA89" i="3" s="1"/>
  <c r="AA14" i="3"/>
  <c r="AA73" i="3" s="1"/>
  <c r="AA94" i="3" l="1"/>
  <c r="AA90" i="3" s="1"/>
  <c r="AA17" i="3"/>
  <c r="AA35" i="3"/>
  <c r="AA87" i="3"/>
  <c r="AA83" i="3" s="1"/>
  <c r="AA76" i="3" s="1"/>
  <c r="AA68" i="3" s="1"/>
  <c r="AA60" i="3" s="1"/>
  <c r="AA52" i="3" s="1"/>
  <c r="AA65" i="3"/>
  <c r="AA57" i="3" s="1"/>
  <c r="AA45" i="3" s="1"/>
  <c r="AA26" i="3" s="1"/>
  <c r="AA85" i="3"/>
  <c r="AA80" i="3" s="1"/>
  <c r="AA72" i="3" s="1"/>
  <c r="AA64" i="3" s="1"/>
  <c r="AA56" i="3" s="1"/>
  <c r="AA44" i="3" s="1"/>
  <c r="AA25" i="3"/>
  <c r="AA39" i="3"/>
  <c r="AA88" i="3"/>
  <c r="AA84" i="3" s="1"/>
  <c r="AA78" i="3" s="1"/>
  <c r="AA70" i="3" s="1"/>
  <c r="AA62" i="3" s="1"/>
  <c r="AA54" i="3" s="1"/>
  <c r="AA79" i="3"/>
  <c r="AA86" i="3" l="1"/>
  <c r="AA81" i="3" s="1"/>
  <c r="AA74" i="3" s="1"/>
  <c r="AA66" i="3" s="1"/>
  <c r="AA58" i="3" s="1"/>
  <c r="AA48" i="3" s="1"/>
  <c r="AA30" i="3"/>
  <c r="AA75" i="3"/>
  <c r="AA67" i="3" s="1"/>
  <c r="AA59" i="3" s="1"/>
  <c r="AA49" i="3" s="1"/>
  <c r="AA31" i="3" s="1"/>
  <c r="AA82" i="3"/>
  <c r="AA98" i="3"/>
  <c r="AA2" i="3" s="1"/>
  <c r="D17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43" authorId="0" shapeId="0" xr:uid="{00000000-0006-0000-0100-000001000000}">
      <text>
        <r>
          <rPr>
            <sz val="8"/>
            <color indexed="81"/>
            <rFont val="Tahoma"/>
            <family val="2"/>
          </rPr>
          <t>Non totalisé [ Tranche optionnelle ]</t>
        </r>
      </text>
    </comment>
    <comment ref="M46" authorId="0" shapeId="0" xr:uid="{00000000-0006-0000-0100-000002000000}">
      <text>
        <r>
          <rPr>
            <sz val="8"/>
            <color indexed="81"/>
            <rFont val="Tahoma"/>
            <family val="2"/>
          </rPr>
          <t>Non totalisé [ Tranche optionnelle ]</t>
        </r>
      </text>
    </comment>
    <comment ref="M49" authorId="0" shapeId="0" xr:uid="{00000000-0006-0000-0100-000003000000}">
      <text>
        <r>
          <rPr>
            <sz val="8"/>
            <color indexed="81"/>
            <rFont val="Tahoma"/>
            <family val="2"/>
          </rPr>
          <t>Non totalisé [ Tranche optionnelle ]</t>
        </r>
      </text>
    </comment>
    <comment ref="M52" authorId="0" shapeId="0" xr:uid="{00000000-0006-0000-0100-000004000000}">
      <text>
        <r>
          <rPr>
            <sz val="8"/>
            <color indexed="81"/>
            <rFont val="Tahoma"/>
            <family val="2"/>
          </rPr>
          <t>Non totalisé [ Tranche optionnelle ]</t>
        </r>
      </text>
    </comment>
    <comment ref="M55" authorId="0" shapeId="0" xr:uid="{00000000-0006-0000-0100-000005000000}">
      <text>
        <r>
          <rPr>
            <sz val="8"/>
            <color indexed="81"/>
            <rFont val="Tahoma"/>
            <family val="2"/>
          </rPr>
          <t>Non totalisé [ Tranche optionnelle ]</t>
        </r>
      </text>
    </comment>
    <comment ref="M60" authorId="0" shapeId="0" xr:uid="{00000000-0006-0000-0100-000006000000}">
      <text>
        <r>
          <rPr>
            <sz val="8"/>
            <color indexed="81"/>
            <rFont val="Tahoma"/>
            <family val="2"/>
          </rPr>
          <t>Non totalisé [ Tranche optionnelle ]</t>
        </r>
      </text>
    </comment>
    <comment ref="M63" authorId="0" shapeId="0" xr:uid="{00000000-0006-0000-0100-000007000000}">
      <text>
        <r>
          <rPr>
            <sz val="8"/>
            <color indexed="81"/>
            <rFont val="Tahoma"/>
            <family val="2"/>
          </rPr>
          <t>Non totalisé [ Tranche optionnelle ]</t>
        </r>
      </text>
    </comment>
    <comment ref="M66" authorId="0" shapeId="0" xr:uid="{00000000-0006-0000-0100-000008000000}">
      <text>
        <r>
          <rPr>
            <sz val="8"/>
            <color indexed="81"/>
            <rFont val="Tahoma"/>
            <family val="2"/>
          </rPr>
          <t>Non totalisé [ Tranche optionnelle ]</t>
        </r>
      </text>
    </comment>
    <comment ref="M69" authorId="0" shapeId="0" xr:uid="{00000000-0006-0000-0100-000009000000}">
      <text>
        <r>
          <rPr>
            <sz val="8"/>
            <color indexed="81"/>
            <rFont val="Tahoma"/>
            <family val="2"/>
          </rPr>
          <t>Non totalisé [ Tranche optionnelle ]</t>
        </r>
      </text>
    </comment>
    <comment ref="M72" authorId="0" shapeId="0" xr:uid="{00000000-0006-0000-0100-00000A000000}">
      <text>
        <r>
          <rPr>
            <sz val="8"/>
            <color indexed="81"/>
            <rFont val="Tahoma"/>
            <family val="2"/>
          </rPr>
          <t>Non totalisé [ Tranche optionnelle ]</t>
        </r>
      </text>
    </comment>
    <comment ref="M129" authorId="0" shapeId="0" xr:uid="{00000000-0006-0000-0100-00000B000000}">
      <text>
        <r>
          <rPr>
            <sz val="8"/>
            <color indexed="81"/>
            <rFont val="Tahoma"/>
            <family val="2"/>
          </rPr>
          <t>Non totalisé [ Tranche optionnelle ]</t>
        </r>
      </text>
    </comment>
    <comment ref="M132" authorId="0" shapeId="0" xr:uid="{00000000-0006-0000-0100-00000C000000}">
      <text>
        <r>
          <rPr>
            <sz val="8"/>
            <color indexed="81"/>
            <rFont val="Tahoma"/>
            <family val="2"/>
          </rPr>
          <t>Non totalisé [ Tranche optionnelle ]</t>
        </r>
      </text>
    </comment>
  </commentList>
</comments>
</file>

<file path=xl/sharedStrings.xml><?xml version="1.0" encoding="utf-8"?>
<sst xmlns="http://schemas.openxmlformats.org/spreadsheetml/2006/main" count="490" uniqueCount="238">
  <si>
    <t>Dossier</t>
  </si>
  <si>
    <t>Date</t>
  </si>
  <si>
    <t>Phase</t>
  </si>
  <si>
    <t>Indice</t>
  </si>
  <si>
    <t>MAITRE D'OUVRAGE
Préfecture de zone SGAMI OUEST
28, rue de la Pilate
CS 40725
35207 RENNES CEDEX 2</t>
  </si>
  <si>
    <t>BET STRUCTURE : 
    SEINE INGENIERIE
    98, rue Maréchal Joffre
    76600 Le Havre
    Tél : 09.86.38.31.21
    Mél : contact@seineingenierie.com</t>
  </si>
  <si>
    <t>BET FLUIDES : 
    Technic-Consult
    575 Avenue du Maréchal Juin
    76230 BOIS GUILLAUME
    Tél : 02.35.71.49.50
    Mél : bet@technic-consult.fr</t>
  </si>
  <si>
    <t>ECONOMISTE DE LA CONSTRUCTION : 
    ACE INGENIERIE
    120bis, Rue Irène Joliot Curie
    76620 Le Havre
    Tél : 02.35.97.38.41
    Mél : ace.ingenierie76@gmail.com</t>
  </si>
  <si>
    <t>ARCHITECTE : 
    Architecte Sécurité Pilotage
    631, route du Bourg
    76490 Louvetot</t>
  </si>
  <si>
    <t>NIV</t>
  </si>
  <si>
    <t>CODE</t>
  </si>
  <si>
    <t>CODE_CAO</t>
  </si>
  <si>
    <t>TITRE1</t>
  </si>
  <si>
    <t>M1</t>
  </si>
  <si>
    <t>M2</t>
  </si>
  <si>
    <t>M3</t>
  </si>
  <si>
    <t>M4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</si>
  <si>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</si>
  <si>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</si>
  <si>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</si>
  <si>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</si>
  <si>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</si>
  <si>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</si>
  <si>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</si>
  <si>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</si>
  <si>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</si>
  <si>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</si>
  <si>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</si>
  <si>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</si>
  <si>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</si>
  <si>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</si>
  <si>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</si>
  <si>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</si>
  <si>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</si>
  <si>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</si>
  <si>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</si>
  <si>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>Variante
Option</t>
  </si>
  <si>
    <t>Numéro
 Tranche optionnelle</t>
  </si>
  <si>
    <t>Taux TVA</t>
  </si>
  <si>
    <t>Marque</t>
  </si>
  <si>
    <t>Référence</t>
  </si>
  <si>
    <t>Commentaire</t>
  </si>
  <si>
    <t>Localisation</t>
  </si>
  <si>
    <t>Lot n°3</t>
  </si>
  <si>
    <t>COUVERTURE - BARDAGE</t>
  </si>
  <si>
    <t>Bâtiment 36</t>
  </si>
  <si>
    <t>3.3</t>
  </si>
  <si>
    <t>DESCRIPTION DES OUVRAGES</t>
  </si>
  <si>
    <t>3.3.1</t>
  </si>
  <si>
    <t>TRAVAUX PREPARATOIRES</t>
  </si>
  <si>
    <t>3.3.1.1</t>
  </si>
  <si>
    <t>Amenée de repli de matériel et de matériaux</t>
  </si>
  <si>
    <t>ENS</t>
  </si>
  <si>
    <t>9.E.1.Localisations\Bâtiment 36</t>
  </si>
  <si>
    <t>9.&amp;</t>
  </si>
  <si>
    <t>3.3.1.2</t>
  </si>
  <si>
    <t>Echafaudage</t>
  </si>
  <si>
    <t>3.3.1.3</t>
  </si>
  <si>
    <t>Mise en sécurité</t>
  </si>
  <si>
    <t>4.&amp;</t>
  </si>
  <si>
    <t>3.3.2</t>
  </si>
  <si>
    <t>COUVERTURE</t>
  </si>
  <si>
    <t>3.3.2.1</t>
  </si>
  <si>
    <t>Chevêtre</t>
  </si>
  <si>
    <t>3.3.2.2</t>
  </si>
  <si>
    <t>Couverture bac acier simple peau</t>
  </si>
  <si>
    <t>3.3.2.3</t>
  </si>
  <si>
    <t>Faîtage double aéré</t>
  </si>
  <si>
    <t>ML</t>
  </si>
  <si>
    <t>3.3.2.4</t>
  </si>
  <si>
    <t>Rives</t>
  </si>
  <si>
    <t>3.3.2.5</t>
  </si>
  <si>
    <t>Rives avec bande solin</t>
  </si>
  <si>
    <t>3.3.2.6</t>
  </si>
  <si>
    <t>Closoir</t>
  </si>
  <si>
    <t>3.3.2.7</t>
  </si>
  <si>
    <t>Lanterneaux de désenfumage</t>
  </si>
  <si>
    <t>3.3.3</t>
  </si>
  <si>
    <t>COUVERTURE EN PANNEAUX SANDWICH (Tranche optionnelle 1 : Isolation du bâtiment 36)</t>
  </si>
  <si>
    <t xml:space="preserve"> Tranche optionnelle</t>
  </si>
  <si>
    <t>3.3.3.1</t>
  </si>
  <si>
    <t>Suppression des articles liés à la couverture simple peau, prévus ci-avant</t>
  </si>
  <si>
    <t>3.3.3.1.1</t>
  </si>
  <si>
    <t>3.3.3.1.2</t>
  </si>
  <si>
    <t>3.3.3.1.3</t>
  </si>
  <si>
    <t>3.3.3.1.4</t>
  </si>
  <si>
    <t>3.3.3.1.5</t>
  </si>
  <si>
    <t>5.&amp;</t>
  </si>
  <si>
    <t>3.3.3.2</t>
  </si>
  <si>
    <t>Couverture en panneaux sandwich</t>
  </si>
  <si>
    <t>3.3.3.2.1</t>
  </si>
  <si>
    <t>3.3.3.2.2</t>
  </si>
  <si>
    <t>Faîtage double</t>
  </si>
  <si>
    <t>3.3.3.2.3</t>
  </si>
  <si>
    <t>3.3.3.2.4</t>
  </si>
  <si>
    <t>3.3.3.2.5</t>
  </si>
  <si>
    <t>3.3.4</t>
  </si>
  <si>
    <t>TRAITEMENT DES EVACUATIONS DES EAUX PLUVIALES</t>
  </si>
  <si>
    <t>3.3.4.1</t>
  </si>
  <si>
    <t>En façades</t>
  </si>
  <si>
    <t>3.3.4.1.1</t>
  </si>
  <si>
    <t>Chéneau autoportant</t>
  </si>
  <si>
    <t>3.3.4.1.2</t>
  </si>
  <si>
    <t>Boite à eaux</t>
  </si>
  <si>
    <t>3.3.4.1.3</t>
  </si>
  <si>
    <t>Descentes E.P. PVC</t>
  </si>
  <si>
    <t>3.3.4.1.4</t>
  </si>
  <si>
    <t>Dauphin fonte</t>
  </si>
  <si>
    <t>3.3.4.1.5</t>
  </si>
  <si>
    <t>Dauphin fonte en gargouille</t>
  </si>
  <si>
    <t>3.3.4.1.6</t>
  </si>
  <si>
    <t>Étanchéité du chéneau</t>
  </si>
  <si>
    <t>3.3.4.2</t>
  </si>
  <si>
    <t>Partie centrale</t>
  </si>
  <si>
    <t>3.3.4.2.1</t>
  </si>
  <si>
    <t>Dépose du revêtement d'étanchéité du chéneau</t>
  </si>
  <si>
    <t>3.3.4.2.2</t>
  </si>
  <si>
    <t>3.3.4.2.3</t>
  </si>
  <si>
    <t>3.3.4.2.4</t>
  </si>
  <si>
    <t>3.3.5</t>
  </si>
  <si>
    <t>BARDAGE</t>
  </si>
  <si>
    <t>3.3.5.1</t>
  </si>
  <si>
    <t>Ossature pour bouchement de baie</t>
  </si>
  <si>
    <t>3.3.5.2</t>
  </si>
  <si>
    <t>Bardage métallique</t>
  </si>
  <si>
    <t>3.3.5.2.1</t>
  </si>
  <si>
    <t>Bardage simple peau</t>
  </si>
  <si>
    <t>3.3.5.2.2</t>
  </si>
  <si>
    <t>Habillage de tableaux et voussures en aluminium</t>
  </si>
  <si>
    <t>3.3.5.3</t>
  </si>
  <si>
    <t>Panneaux sandwich (Tranche optionnelle 1 : Isolation du bâtiment 36)</t>
  </si>
  <si>
    <t>3.3.5.3.1</t>
  </si>
  <si>
    <t>Suppression du bardage simple peau</t>
  </si>
  <si>
    <t>3.3.5.3.2</t>
  </si>
  <si>
    <t>Panneaux sandwichs de façade</t>
  </si>
  <si>
    <t>3.3.5.4</t>
  </si>
  <si>
    <t>Divers</t>
  </si>
  <si>
    <t>3.3.5.4.1</t>
  </si>
  <si>
    <t>Habillage de chéneaux</t>
  </si>
  <si>
    <t>3.3.5.4.2</t>
  </si>
  <si>
    <t>Habillage des poteaux</t>
  </si>
  <si>
    <t>3.&amp;</t>
  </si>
  <si>
    <t>Total H.T. :</t>
  </si>
  <si>
    <t>Total T.V.A. (20%) :</t>
  </si>
  <si>
    <t>Total T.T.C. :</t>
  </si>
  <si>
    <t>RECAPITULATIF
Lot n°3 COUVERTURE - BARDAGE</t>
  </si>
  <si>
    <t>RECAPITULATIF DES LOCALISATIONS</t>
  </si>
  <si>
    <t>Bâtiment 38</t>
  </si>
  <si>
    <t>Total du lot COUVERTURE - BARDAGE</t>
  </si>
  <si>
    <t xml:space="preserve">Soit en toutes lettres TTC : </t>
  </si>
  <si>
    <t>RECAPITULATIF TRANCHE OPTIONNELLE</t>
  </si>
  <si>
    <t xml:space="preserve"> Tranche optionnelle 1 : Isolation du bâtiment 36</t>
  </si>
  <si>
    <t xml:space="preserve"> 	 COUVERTURE EN PANNEAUX SANDWICH</t>
  </si>
  <si>
    <t xml:space="preserve"> 	 Panneaux sandwich</t>
  </si>
  <si>
    <t>Sous-total Tranche optionnelle 1 : Isolation du bâtiment 36</t>
  </si>
  <si>
    <t>H.T.</t>
  </si>
  <si>
    <t>T.V.A.</t>
  </si>
  <si>
    <t>T.T.C.</t>
  </si>
  <si>
    <t>Total Base</t>
  </si>
  <si>
    <t>H.T. :</t>
  </si>
  <si>
    <t>T.V.A. :</t>
  </si>
  <si>
    <t>T.T.C. :</t>
  </si>
  <si>
    <t>Total Base + Tranche optionnelle 1 : Isolation du bâtiment 36</t>
  </si>
  <si>
    <t>Total  Tranche optionnelle</t>
  </si>
  <si>
    <t>Total Base +  Tranche optionnelle</t>
  </si>
  <si>
    <t>Conditions de règlement : Par virement à 30 j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</si>
  <si>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</si>
  <si>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</si>
  <si>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</si>
  <si>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</si>
  <si>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</si>
  <si>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</si>
  <si>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</si>
  <si>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</si>
  <si>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</si>
  <si>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</si>
  <si>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</si>
  <si>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</si>
  <si>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</si>
  <si>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</si>
  <si>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</si>
  <si>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</si>
  <si>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</si>
  <si>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</si>
  <si>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</si>
  <si>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</si>
  <si>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</si>
  <si>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</si>
  <si>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</si>
  <si>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</si>
  <si>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</si>
  <si>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</si>
  <si>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</si>
  <si>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</si>
  <si>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</si>
  <si>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</si>
  <si>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</si>
  <si>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Travaux de GER sur bâtiments du SGAMI</t>
  </si>
  <si>
    <t>2022-07-00</t>
  </si>
  <si>
    <t>20/03/2026</t>
  </si>
  <si>
    <t>DCE</t>
  </si>
  <si>
    <t>Quartier Faidherbe</t>
  </si>
  <si>
    <t>76350 OISSEL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</si>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</sst>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00000"/>
    <numFmt numFmtId="166" formatCode="0#&quot; &quot;##&quot; &quot;##&quot; &quot;##&quot; &quot;##"/>
    <numFmt numFmtId="167" formatCode="#,##0.000"/>
  </numFmts>
  <fonts count="2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3" fontId="12" fillId="0" borderId="9" xfId="0" applyNumberFormat="1" applyFont="1" applyBorder="1" applyAlignment="1">
      <alignment horizontal="right" vertical="top" wrapText="1"/>
    </xf>
    <xf numFmtId="4" fontId="13" fillId="0" borderId="12" xfId="0" applyNumberFormat="1" applyFont="1" applyBorder="1" applyAlignment="1" applyProtection="1">
      <alignment vertical="top" wrapText="1"/>
      <protection locked="0"/>
    </xf>
    <xf numFmtId="4" fontId="13" fillId="0" borderId="9" xfId="0" applyNumberFormat="1" applyFont="1" applyBorder="1" applyAlignment="1">
      <alignment vertical="top" wrapText="1"/>
    </xf>
    <xf numFmtId="10" fontId="4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/>
    </xf>
    <xf numFmtId="4" fontId="12" fillId="0" borderId="9" xfId="0" applyNumberFormat="1" applyFont="1" applyBorder="1" applyAlignment="1">
      <alignment horizontal="right" vertical="top" wrapText="1"/>
    </xf>
    <xf numFmtId="0" fontId="15" fillId="0" borderId="0" xfId="0" applyFont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4" fontId="18" fillId="0" borderId="0" xfId="0" applyNumberFormat="1" applyFont="1" applyAlignment="1">
      <alignment horizontal="right" vertical="top" wrapText="1"/>
    </xf>
    <xf numFmtId="4" fontId="18" fillId="0" borderId="0" xfId="0" applyNumberFormat="1" applyFont="1" applyAlignment="1">
      <alignment horizontal="right"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9" xfId="0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0" fillId="0" borderId="0" xfId="0"/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6" fillId="0" borderId="1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6" fillId="0" borderId="7" xfId="0" applyNumberFormat="1" applyFont="1" applyBorder="1" applyAlignment="1">
      <alignment horizontal="right" vertical="top" wrapText="1"/>
    </xf>
    <xf numFmtId="164" fontId="16" fillId="0" borderId="8" xfId="0" applyNumberFormat="1" applyFont="1" applyBorder="1" applyAlignment="1">
      <alignment horizontal="right"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164" fontId="16" fillId="0" borderId="0" xfId="0" applyNumberFormat="1" applyFont="1" applyAlignment="1">
      <alignment horizontal="right" vertical="top" wrapText="1"/>
    </xf>
    <xf numFmtId="164" fontId="16" fillId="0" borderId="5" xfId="0" applyNumberFormat="1" applyFont="1" applyBorder="1" applyAlignment="1">
      <alignment horizontal="right" vertical="top" wrapText="1"/>
    </xf>
    <xf numFmtId="0" fontId="16" fillId="0" borderId="4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164" fontId="18" fillId="0" borderId="0" xfId="0" applyNumberFormat="1" applyFont="1" applyAlignment="1">
      <alignment horizontal="right" vertical="top" wrapText="1"/>
    </xf>
    <xf numFmtId="4" fontId="18" fillId="0" borderId="0" xfId="0" applyNumberFormat="1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18" fillId="0" borderId="13" xfId="0" applyFont="1" applyBorder="1" applyAlignment="1">
      <alignment vertical="top" wrapText="1"/>
    </xf>
    <xf numFmtId="0" fontId="18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9" fillId="0" borderId="21" xfId="0" applyFont="1" applyBorder="1" applyAlignment="1">
      <alignment vertical="top" wrapText="1"/>
    </xf>
    <xf numFmtId="0" fontId="20" fillId="0" borderId="0" xfId="0" applyFont="1" applyAlignment="1">
      <alignment horizontal="center" vertical="top" wrapText="1"/>
    </xf>
    <xf numFmtId="164" fontId="19" fillId="0" borderId="0" xfId="0" applyNumberFormat="1" applyFont="1" applyAlignment="1">
      <alignment vertical="top" wrapText="1"/>
    </xf>
    <xf numFmtId="164" fontId="3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18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5" fontId="6" fillId="0" borderId="12" xfId="0" applyNumberFormat="1" applyFont="1" applyBorder="1" applyAlignment="1" applyProtection="1">
      <alignment vertical="top" wrapText="1"/>
      <protection locked="0"/>
    </xf>
    <xf numFmtId="166" fontId="6" fillId="0" borderId="12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164" fontId="16" fillId="0" borderId="0" xfId="0" applyNumberFormat="1" applyFont="1" applyBorder="1" applyAlignment="1">
      <alignment horizontal="right" vertical="top" wrapText="1"/>
    </xf>
    <xf numFmtId="0" fontId="1" fillId="0" borderId="24" xfId="0" applyFont="1" applyBorder="1" applyAlignment="1">
      <alignment vertical="top" wrapText="1"/>
    </xf>
    <xf numFmtId="0" fontId="17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10" fillId="0" borderId="24" xfId="0" applyFont="1" applyBorder="1" applyAlignment="1">
      <alignment vertical="top" wrapText="1"/>
    </xf>
    <xf numFmtId="0" fontId="11" fillId="0" borderId="24" xfId="0" applyFont="1" applyBorder="1" applyAlignment="1">
      <alignment vertical="top" wrapText="1"/>
    </xf>
    <xf numFmtId="0" fontId="1" fillId="0" borderId="24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33338</xdr:colOff>
      <xdr:row>49</xdr:row>
      <xdr:rowOff>9525</xdr:rowOff>
    </xdr:from>
    <xdr:to>
      <xdr:col>4</xdr:col>
      <xdr:colOff>922337</xdr:colOff>
      <xdr:row>56</xdr:row>
      <xdr:rowOff>98425</xdr:rowOff>
    </xdr:to>
    <xdr:pic>
      <xdr:nvPicPr>
        <xdr:cNvPr id="2" name="Picture 1" descr="{9ab3144a-c831-4be5-a1e7-488bcffe1392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7513" y="5610225"/>
          <a:ext cx="889000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47625</xdr:rowOff>
    </xdr:from>
    <xdr:to>
      <xdr:col>1</xdr:col>
      <xdr:colOff>636587</xdr:colOff>
      <xdr:row>83</xdr:row>
      <xdr:rowOff>64980</xdr:rowOff>
    </xdr:to>
    <xdr:pic>
      <xdr:nvPicPr>
        <xdr:cNvPr id="3" name="Picture 2" descr="{95b7a063-3ee9-4e99-b0cc-8f4a3e9a6800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3" y="9305925"/>
          <a:ext cx="603250" cy="24595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74</xdr:row>
      <xdr:rowOff>76200</xdr:rowOff>
    </xdr:from>
    <xdr:to>
      <xdr:col>1</xdr:col>
      <xdr:colOff>636587</xdr:colOff>
      <xdr:row>76</xdr:row>
      <xdr:rowOff>36904</xdr:rowOff>
    </xdr:to>
    <xdr:pic>
      <xdr:nvPicPr>
        <xdr:cNvPr id="4" name="Picture 3" descr="{1e61f0c0-38d0-4e2f-ad32-aae110b3da9f}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8534400"/>
          <a:ext cx="603250" cy="189304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66</xdr:row>
      <xdr:rowOff>100013</xdr:rowOff>
    </xdr:from>
    <xdr:to>
      <xdr:col>1</xdr:col>
      <xdr:colOff>636587</xdr:colOff>
      <xdr:row>70</xdr:row>
      <xdr:rowOff>5830</xdr:rowOff>
    </xdr:to>
    <xdr:pic>
      <xdr:nvPicPr>
        <xdr:cNvPr id="5" name="Picture 4" descr="{57f01ec5-f90d-413e-8ab8-6b63a555c73b}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7643813"/>
          <a:ext cx="603250" cy="36301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60</xdr:row>
      <xdr:rowOff>0</xdr:rowOff>
    </xdr:from>
    <xdr:to>
      <xdr:col>1</xdr:col>
      <xdr:colOff>636587</xdr:colOff>
      <xdr:row>62</xdr:row>
      <xdr:rowOff>111695</xdr:rowOff>
    </xdr:to>
    <xdr:pic>
      <xdr:nvPicPr>
        <xdr:cNvPr id="6" name="Picture 5" descr="{67c3961a-669b-4e02-a19c-71b9e1d2ffde}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6858000"/>
          <a:ext cx="603250" cy="340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65"/>
      <c r="F2" s="65"/>
      <c r="G2" s="65"/>
      <c r="H2" s="65"/>
      <c r="I2" s="8"/>
    </row>
    <row r="3" spans="2:9" ht="9" customHeight="1" x14ac:dyDescent="0.25">
      <c r="B3" s="5"/>
      <c r="C3" s="6"/>
      <c r="D3" s="7"/>
      <c r="E3" s="65"/>
      <c r="F3" s="65"/>
      <c r="G3" s="65"/>
      <c r="H3" s="65"/>
      <c r="I3" s="8"/>
    </row>
    <row r="4" spans="2:9" ht="9" customHeight="1" x14ac:dyDescent="0.25">
      <c r="B4" s="5"/>
      <c r="C4" s="6"/>
      <c r="D4" s="7"/>
      <c r="E4" s="65"/>
      <c r="F4" s="65"/>
      <c r="G4" s="65"/>
      <c r="H4" s="65"/>
      <c r="I4" s="8"/>
    </row>
    <row r="5" spans="2:9" ht="9" customHeight="1" x14ac:dyDescent="0.25">
      <c r="B5" s="5"/>
      <c r="C5" s="6"/>
      <c r="D5" s="7"/>
      <c r="E5" s="65"/>
      <c r="F5" s="65"/>
      <c r="G5" s="65"/>
      <c r="H5" s="65"/>
      <c r="I5" s="8"/>
    </row>
    <row r="6" spans="2:9" ht="9" customHeight="1" x14ac:dyDescent="0.25">
      <c r="B6" s="5"/>
      <c r="C6" s="6"/>
      <c r="D6" s="7"/>
      <c r="E6" s="65"/>
      <c r="F6" s="65"/>
      <c r="G6" s="65"/>
      <c r="H6" s="65"/>
      <c r="I6" s="8"/>
    </row>
    <row r="7" spans="2:9" ht="9" customHeight="1" x14ac:dyDescent="0.25">
      <c r="B7" s="5"/>
      <c r="C7" s="6"/>
      <c r="D7" s="7"/>
      <c r="E7" s="65"/>
      <c r="F7" s="65"/>
      <c r="G7" s="65"/>
      <c r="H7" s="65"/>
      <c r="I7" s="8"/>
    </row>
    <row r="8" spans="2:9" ht="9" customHeight="1" x14ac:dyDescent="0.25">
      <c r="B8" s="5"/>
      <c r="C8" s="6"/>
      <c r="D8" s="7"/>
      <c r="E8" s="65"/>
      <c r="F8" s="65"/>
      <c r="G8" s="65"/>
      <c r="H8" s="65"/>
      <c r="I8" s="8"/>
    </row>
    <row r="9" spans="2:9" ht="9" customHeight="1" x14ac:dyDescent="0.25">
      <c r="B9" s="5"/>
      <c r="C9" s="6"/>
      <c r="D9" s="7"/>
      <c r="E9" s="65"/>
      <c r="F9" s="65"/>
      <c r="G9" s="65"/>
      <c r="H9" s="65"/>
      <c r="I9" s="8"/>
    </row>
    <row r="10" spans="2:9" ht="9" customHeight="1" x14ac:dyDescent="0.25">
      <c r="B10" s="5"/>
      <c r="C10" s="6"/>
      <c r="D10" s="7"/>
      <c r="E10" s="65"/>
      <c r="F10" s="65"/>
      <c r="G10" s="65"/>
      <c r="H10" s="65"/>
      <c r="I10" s="8"/>
    </row>
    <row r="11" spans="2:9" ht="9" customHeight="1" x14ac:dyDescent="0.25">
      <c r="B11" s="5"/>
      <c r="C11" s="6"/>
      <c r="D11" s="7"/>
      <c r="E11" s="106" t="str">
        <f>IF(Paramètres!C5&lt;&gt;"",Paramètres!C5,"")</f>
        <v>Travaux de GER sur bâtiments du SGAMI</v>
      </c>
      <c r="F11" s="106"/>
      <c r="G11" s="106"/>
      <c r="H11" s="106"/>
      <c r="I11" s="8"/>
    </row>
    <row r="12" spans="2:9" ht="9" customHeight="1" x14ac:dyDescent="0.25">
      <c r="B12" s="5"/>
      <c r="C12" s="6"/>
      <c r="D12" s="7"/>
      <c r="E12" s="106"/>
      <c r="F12" s="106"/>
      <c r="G12" s="106"/>
      <c r="H12" s="106"/>
      <c r="I12" s="8"/>
    </row>
    <row r="13" spans="2:9" ht="9" customHeight="1" x14ac:dyDescent="0.25">
      <c r="B13" s="5"/>
      <c r="C13" s="6"/>
      <c r="D13" s="7"/>
      <c r="E13" s="106"/>
      <c r="F13" s="106"/>
      <c r="G13" s="106"/>
      <c r="H13" s="106"/>
      <c r="I13" s="8"/>
    </row>
    <row r="14" spans="2:9" ht="9" customHeight="1" x14ac:dyDescent="0.25">
      <c r="B14" s="5"/>
      <c r="C14" s="6"/>
      <c r="D14" s="7"/>
      <c r="E14" s="106"/>
      <c r="F14" s="106"/>
      <c r="G14" s="106"/>
      <c r="H14" s="106"/>
      <c r="I14" s="8"/>
    </row>
    <row r="15" spans="2:9" ht="9" customHeight="1" x14ac:dyDescent="0.25">
      <c r="B15" s="5"/>
      <c r="C15" s="6"/>
      <c r="D15" s="7"/>
      <c r="E15" s="106"/>
      <c r="F15" s="106"/>
      <c r="G15" s="106"/>
      <c r="H15" s="106"/>
      <c r="I15" s="8"/>
    </row>
    <row r="16" spans="2:9" ht="9" customHeight="1" x14ac:dyDescent="0.25">
      <c r="B16" s="5"/>
      <c r="C16" s="6"/>
      <c r="D16" s="7"/>
      <c r="E16" s="106"/>
      <c r="F16" s="106"/>
      <c r="G16" s="106"/>
      <c r="H16" s="106"/>
      <c r="I16" s="8"/>
    </row>
    <row r="17" spans="2:9" ht="9" customHeight="1" x14ac:dyDescent="0.25">
      <c r="B17" s="5"/>
      <c r="C17" s="6"/>
      <c r="D17" s="7"/>
      <c r="E17" s="106"/>
      <c r="F17" s="106"/>
      <c r="G17" s="106"/>
      <c r="H17" s="106"/>
      <c r="I17" s="8"/>
    </row>
    <row r="18" spans="2:9" ht="9" customHeight="1" x14ac:dyDescent="0.25">
      <c r="B18" s="5"/>
      <c r="C18" s="6"/>
      <c r="D18" s="7"/>
      <c r="E18" s="106"/>
      <c r="F18" s="106"/>
      <c r="G18" s="106"/>
      <c r="H18" s="106"/>
      <c r="I18" s="8"/>
    </row>
    <row r="19" spans="2:9" ht="9" customHeight="1" x14ac:dyDescent="0.25">
      <c r="B19" s="5"/>
      <c r="C19" s="6"/>
      <c r="D19" s="7"/>
      <c r="E19" s="106"/>
      <c r="F19" s="106"/>
      <c r="G19" s="106"/>
      <c r="H19" s="106"/>
      <c r="I19" s="8"/>
    </row>
    <row r="20" spans="2:9" ht="9" customHeight="1" x14ac:dyDescent="0.25">
      <c r="B20" s="5"/>
      <c r="C20" s="6"/>
      <c r="D20" s="7"/>
      <c r="E20" s="106" t="str">
        <f>IF(Paramètres!C24&lt;&gt;"",Paramètres!C24,"") &amp; CHAR(10) &amp; IF(Paramètres!C26&lt;&gt;"",Paramètres!C26,"") &amp; CHAR(10) &amp; IF(Paramètres!C28&lt;&gt;"",Paramètres!C28,"")</f>
        <v xml:space="preserve">Quartier Faidherbe
76350 OISSEL
</v>
      </c>
      <c r="F20" s="106"/>
      <c r="G20" s="106"/>
      <c r="H20" s="106"/>
      <c r="I20" s="8"/>
    </row>
    <row r="21" spans="2:9" ht="9" customHeight="1" x14ac:dyDescent="0.25">
      <c r="B21" s="5"/>
      <c r="C21" s="6"/>
      <c r="D21" s="7"/>
      <c r="E21" s="106"/>
      <c r="F21" s="106"/>
      <c r="G21" s="106"/>
      <c r="H21" s="106"/>
      <c r="I21" s="8"/>
    </row>
    <row r="22" spans="2:9" ht="9" customHeight="1" x14ac:dyDescent="0.25">
      <c r="B22" s="5"/>
      <c r="C22" s="6"/>
      <c r="D22" s="7"/>
      <c r="E22" s="106"/>
      <c r="F22" s="106"/>
      <c r="G22" s="106"/>
      <c r="H22" s="106"/>
      <c r="I22" s="8"/>
    </row>
    <row r="23" spans="2:9" ht="9" customHeight="1" x14ac:dyDescent="0.25">
      <c r="B23" s="5"/>
      <c r="C23" s="6"/>
      <c r="D23" s="7"/>
      <c r="E23" s="106"/>
      <c r="F23" s="106"/>
      <c r="G23" s="106"/>
      <c r="H23" s="106"/>
      <c r="I23" s="8"/>
    </row>
    <row r="24" spans="2:9" ht="9" customHeight="1" x14ac:dyDescent="0.25">
      <c r="B24" s="5"/>
      <c r="C24" s="6"/>
      <c r="D24" s="7"/>
      <c r="E24" s="106"/>
      <c r="F24" s="106"/>
      <c r="G24" s="106"/>
      <c r="H24" s="106"/>
      <c r="I24" s="8"/>
    </row>
    <row r="25" spans="2:9" ht="9" customHeight="1" x14ac:dyDescent="0.25">
      <c r="B25" s="5"/>
      <c r="C25" s="6"/>
      <c r="D25" s="7"/>
      <c r="E25" s="106"/>
      <c r="F25" s="106"/>
      <c r="G25" s="106"/>
      <c r="H25" s="106"/>
      <c r="I25" s="8"/>
    </row>
    <row r="26" spans="2:9" ht="9" customHeight="1" x14ac:dyDescent="0.25">
      <c r="B26" s="5"/>
      <c r="C26" s="6"/>
      <c r="D26" s="7"/>
      <c r="E26" s="106"/>
      <c r="F26" s="106"/>
      <c r="G26" s="106"/>
      <c r="H26" s="106"/>
      <c r="I26" s="8"/>
    </row>
    <row r="27" spans="2:9" ht="9" customHeight="1" x14ac:dyDescent="0.25">
      <c r="B27" s="5"/>
      <c r="C27" s="6"/>
      <c r="D27" s="7"/>
      <c r="E27" s="106"/>
      <c r="F27" s="106"/>
      <c r="G27" s="106"/>
      <c r="H27" s="106"/>
      <c r="I27" s="8"/>
    </row>
    <row r="28" spans="2:9" ht="9" customHeight="1" x14ac:dyDescent="0.25">
      <c r="B28" s="5"/>
      <c r="C28" s="6"/>
      <c r="D28" s="7"/>
      <c r="E28" s="65"/>
      <c r="F28" s="65"/>
      <c r="G28" s="65"/>
      <c r="H28" s="65"/>
      <c r="I28" s="8"/>
    </row>
    <row r="29" spans="2:9" ht="9" customHeight="1" x14ac:dyDescent="0.25">
      <c r="B29" s="5"/>
      <c r="C29" s="6"/>
      <c r="D29" s="7"/>
      <c r="E29" s="65"/>
      <c r="F29" s="65"/>
      <c r="G29" s="65"/>
      <c r="H29" s="65"/>
      <c r="I29" s="8"/>
    </row>
    <row r="30" spans="2:9" ht="9" customHeight="1" x14ac:dyDescent="0.25">
      <c r="B30" s="5"/>
      <c r="C30" s="6"/>
      <c r="D30" s="7"/>
      <c r="E30" s="65"/>
      <c r="F30" s="65"/>
      <c r="G30" s="65"/>
      <c r="H30" s="65"/>
      <c r="I30" s="8"/>
    </row>
    <row r="31" spans="2:9" ht="9" customHeight="1" x14ac:dyDescent="0.25">
      <c r="B31" s="5"/>
      <c r="C31" s="6"/>
      <c r="D31" s="7"/>
      <c r="E31" s="65"/>
      <c r="F31" s="65"/>
      <c r="G31" s="65"/>
      <c r="H31" s="65"/>
      <c r="I31" s="8"/>
    </row>
    <row r="32" spans="2:9" ht="9" customHeight="1" x14ac:dyDescent="0.25">
      <c r="B32" s="5"/>
      <c r="C32" s="6"/>
      <c r="D32" s="7"/>
      <c r="E32" s="65"/>
      <c r="F32" s="65"/>
      <c r="G32" s="65"/>
      <c r="H32" s="65"/>
      <c r="I32" s="8"/>
    </row>
    <row r="33" spans="2:9" ht="9" customHeight="1" x14ac:dyDescent="0.25">
      <c r="B33" s="5"/>
      <c r="C33" s="6"/>
      <c r="D33" s="7"/>
      <c r="E33" s="65"/>
      <c r="F33" s="65"/>
      <c r="G33" s="65"/>
      <c r="H33" s="65"/>
      <c r="I33" s="8"/>
    </row>
    <row r="34" spans="2:9" ht="9" customHeight="1" x14ac:dyDescent="0.25">
      <c r="B34" s="5"/>
      <c r="C34" s="6"/>
      <c r="D34" s="7"/>
      <c r="E34" s="65"/>
      <c r="F34" s="65"/>
      <c r="G34" s="65"/>
      <c r="H34" s="65"/>
      <c r="I34" s="8"/>
    </row>
    <row r="35" spans="2:9" ht="9" customHeight="1" x14ac:dyDescent="0.25">
      <c r="B35" s="5"/>
      <c r="C35" s="6"/>
      <c r="D35" s="7"/>
      <c r="E35" s="65"/>
      <c r="F35" s="65"/>
      <c r="G35" s="65"/>
      <c r="H35" s="65"/>
      <c r="I35" s="8"/>
    </row>
    <row r="36" spans="2:9" ht="9" customHeight="1" x14ac:dyDescent="0.25">
      <c r="B36" s="5"/>
      <c r="C36" s="6"/>
      <c r="D36" s="7"/>
      <c r="E36" s="65"/>
      <c r="F36" s="65"/>
      <c r="G36" s="65"/>
      <c r="H36" s="65"/>
      <c r="I36" s="8"/>
    </row>
    <row r="37" spans="2:9" ht="9" customHeight="1" x14ac:dyDescent="0.25">
      <c r="B37" s="5"/>
      <c r="C37" s="6"/>
      <c r="D37" s="7"/>
      <c r="E37" s="65"/>
      <c r="F37" s="65"/>
      <c r="G37" s="65"/>
      <c r="H37" s="65"/>
      <c r="I37" s="8"/>
    </row>
    <row r="38" spans="2:9" ht="9" customHeight="1" x14ac:dyDescent="0.25">
      <c r="B38" s="5"/>
      <c r="C38" s="6"/>
      <c r="D38" s="7"/>
      <c r="E38" s="65"/>
      <c r="F38" s="65"/>
      <c r="G38" s="65"/>
      <c r="H38" s="65"/>
      <c r="I38" s="8"/>
    </row>
    <row r="39" spans="2:9" ht="9" customHeight="1" x14ac:dyDescent="0.25">
      <c r="B39" s="5"/>
      <c r="C39" s="6"/>
      <c r="D39" s="7"/>
      <c r="E39" s="65"/>
      <c r="F39" s="65"/>
      <c r="G39" s="65"/>
      <c r="H39" s="65"/>
      <c r="I39" s="8"/>
    </row>
    <row r="40" spans="2:9" ht="9" customHeight="1" x14ac:dyDescent="0.25">
      <c r="B40" s="5"/>
      <c r="C40" s="6"/>
      <c r="D40" s="7"/>
      <c r="E40" s="65"/>
      <c r="F40" s="65"/>
      <c r="G40" s="65"/>
      <c r="H40" s="65"/>
      <c r="I40" s="8"/>
    </row>
    <row r="41" spans="2:9" ht="9" customHeight="1" x14ac:dyDescent="0.25">
      <c r="B41" s="5"/>
      <c r="C41" s="6"/>
      <c r="D41" s="7"/>
      <c r="E41" s="65"/>
      <c r="F41" s="65"/>
      <c r="G41" s="65"/>
      <c r="H41" s="65"/>
      <c r="I41" s="8"/>
    </row>
    <row r="42" spans="2:9" ht="9" customHeight="1" x14ac:dyDescent="0.25">
      <c r="B42" s="5"/>
      <c r="C42" s="6"/>
      <c r="D42" s="7"/>
      <c r="E42" s="65"/>
      <c r="F42" s="65"/>
      <c r="G42" s="65"/>
      <c r="H42" s="65"/>
      <c r="I42" s="8"/>
    </row>
    <row r="43" spans="2:9" ht="9" customHeight="1" x14ac:dyDescent="0.25">
      <c r="B43" s="5"/>
      <c r="C43" s="6"/>
      <c r="D43" s="7"/>
      <c r="E43" s="65"/>
      <c r="F43" s="65"/>
      <c r="G43" s="65"/>
      <c r="H43" s="65"/>
      <c r="I43" s="8"/>
    </row>
    <row r="44" spans="2:9" ht="9" customHeight="1" x14ac:dyDescent="0.25">
      <c r="B44" s="5"/>
      <c r="C44" s="6"/>
      <c r="D44" s="7"/>
      <c r="E44" s="65"/>
      <c r="F44" s="65"/>
      <c r="G44" s="65"/>
      <c r="H44" s="65"/>
      <c r="I44" s="8"/>
    </row>
    <row r="45" spans="2:9" ht="9" customHeight="1" x14ac:dyDescent="0.25">
      <c r="B45" s="5"/>
      <c r="C45" s="6"/>
      <c r="D45" s="7"/>
      <c r="E45" s="65"/>
      <c r="F45" s="65"/>
      <c r="G45" s="65"/>
      <c r="H45" s="65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65"/>
      <c r="F47" s="117" t="s">
        <v>4</v>
      </c>
      <c r="G47" s="65"/>
      <c r="H47" s="65"/>
      <c r="I47" s="8"/>
    </row>
    <row r="48" spans="2:9" ht="9" customHeight="1" x14ac:dyDescent="0.25">
      <c r="B48" s="5"/>
      <c r="C48" s="6"/>
      <c r="D48" s="7"/>
      <c r="E48" s="65"/>
      <c r="F48" s="65"/>
      <c r="G48" s="65"/>
      <c r="H48" s="65"/>
      <c r="I48" s="8"/>
    </row>
    <row r="49" spans="2:9" ht="9" customHeight="1" x14ac:dyDescent="0.25">
      <c r="B49" s="5"/>
      <c r="C49" s="6"/>
      <c r="D49" s="7"/>
      <c r="E49" s="65"/>
      <c r="F49" s="65"/>
      <c r="G49" s="65"/>
      <c r="H49" s="65"/>
      <c r="I49" s="8"/>
    </row>
    <row r="50" spans="2:9" ht="9" customHeight="1" x14ac:dyDescent="0.25">
      <c r="B50" s="5"/>
      <c r="C50" s="6"/>
      <c r="D50" s="7"/>
      <c r="E50" s="65"/>
      <c r="F50" s="65"/>
      <c r="G50" s="65"/>
      <c r="H50" s="65"/>
      <c r="I50" s="8"/>
    </row>
    <row r="51" spans="2:9" ht="9" customHeight="1" x14ac:dyDescent="0.25">
      <c r="B51" s="5"/>
      <c r="C51" s="6"/>
      <c r="D51" s="7"/>
      <c r="E51" s="65"/>
      <c r="F51" s="65"/>
      <c r="G51" s="65"/>
      <c r="H51" s="65"/>
      <c r="I51" s="8"/>
    </row>
    <row r="52" spans="2:9" ht="9" customHeight="1" x14ac:dyDescent="0.25">
      <c r="B52" s="5"/>
      <c r="C52" s="6"/>
      <c r="D52" s="7"/>
      <c r="E52" s="65"/>
      <c r="F52" s="65"/>
      <c r="G52" s="65"/>
      <c r="H52" s="65"/>
      <c r="I52" s="8"/>
    </row>
    <row r="53" spans="2:9" ht="9" customHeight="1" x14ac:dyDescent="0.25">
      <c r="B53" s="5"/>
      <c r="C53" s="6"/>
      <c r="D53" s="7"/>
      <c r="E53" s="65"/>
      <c r="F53" s="65"/>
      <c r="G53" s="65"/>
      <c r="H53" s="65"/>
      <c r="I53" s="8"/>
    </row>
    <row r="54" spans="2:9" ht="9" customHeight="1" x14ac:dyDescent="0.25">
      <c r="B54" s="5"/>
      <c r="C54" s="6"/>
      <c r="D54" s="7"/>
      <c r="E54" s="65"/>
      <c r="F54" s="65"/>
      <c r="G54" s="65"/>
      <c r="H54" s="65"/>
      <c r="I54" s="8"/>
    </row>
    <row r="55" spans="2:9" ht="9" customHeight="1" x14ac:dyDescent="0.25">
      <c r="B55" s="5"/>
      <c r="C55" s="6"/>
      <c r="D55" s="7"/>
      <c r="E55" s="65"/>
      <c r="F55" s="65"/>
      <c r="G55" s="65"/>
      <c r="H55" s="65"/>
      <c r="I55" s="8"/>
    </row>
    <row r="56" spans="2:9" ht="9" customHeight="1" x14ac:dyDescent="0.25">
      <c r="B56" s="5"/>
      <c r="C56" s="6"/>
      <c r="D56" s="7"/>
      <c r="E56" s="65"/>
      <c r="F56" s="65"/>
      <c r="G56" s="65"/>
      <c r="H56" s="65"/>
      <c r="I56" s="8"/>
    </row>
    <row r="57" spans="2:9" ht="9" customHeight="1" x14ac:dyDescent="0.25">
      <c r="B57" s="5"/>
      <c r="C57" s="6"/>
      <c r="D57" s="7"/>
      <c r="E57" s="65"/>
      <c r="F57" s="65"/>
      <c r="G57" s="65"/>
      <c r="H57" s="65"/>
      <c r="I57" s="8"/>
    </row>
    <row r="58" spans="2:9" ht="9" customHeight="1" x14ac:dyDescent="0.25">
      <c r="B58" s="5"/>
      <c r="C58" s="6"/>
      <c r="D58" s="7"/>
      <c r="E58" s="65"/>
      <c r="F58" s="65"/>
      <c r="G58" s="65"/>
      <c r="H58" s="65"/>
      <c r="I58" s="8"/>
    </row>
    <row r="59" spans="2:9" ht="9" customHeight="1" x14ac:dyDescent="0.25">
      <c r="B59" s="120"/>
      <c r="C59" s="118" t="s">
        <v>8</v>
      </c>
      <c r="D59" s="7"/>
      <c r="E59" s="65"/>
      <c r="F59" s="65"/>
      <c r="G59" s="65"/>
      <c r="H59" s="65"/>
      <c r="I59" s="8"/>
    </row>
    <row r="60" spans="2:9" ht="9" customHeight="1" x14ac:dyDescent="0.25">
      <c r="B60" s="120"/>
      <c r="C60" s="119"/>
      <c r="D60" s="7"/>
      <c r="E60" s="65"/>
      <c r="F60" s="65"/>
      <c r="G60" s="65"/>
      <c r="H60" s="65"/>
      <c r="I60" s="8"/>
    </row>
    <row r="61" spans="2:9" ht="9" customHeight="1" x14ac:dyDescent="0.25">
      <c r="B61" s="120"/>
      <c r="C61" s="119"/>
      <c r="D61" s="7"/>
      <c r="E61" s="7"/>
      <c r="F61" s="7"/>
      <c r="G61" s="7"/>
      <c r="H61" s="7"/>
      <c r="I61" s="8"/>
    </row>
    <row r="62" spans="2:9" ht="9" customHeight="1" x14ac:dyDescent="0.25">
      <c r="B62" s="120"/>
      <c r="C62" s="119"/>
      <c r="D62" s="7"/>
      <c r="E62" s="107" t="str">
        <f>IF(Paramètres!C9&lt;&gt;"",Paramètres!C9,"")</f>
        <v>Lot n°3</v>
      </c>
      <c r="F62" s="107"/>
      <c r="G62" s="107"/>
      <c r="H62" s="107"/>
      <c r="I62" s="8"/>
    </row>
    <row r="63" spans="2:9" ht="9" customHeight="1" x14ac:dyDescent="0.25">
      <c r="B63" s="120"/>
      <c r="C63" s="119"/>
      <c r="D63" s="7"/>
      <c r="E63" s="107"/>
      <c r="F63" s="107"/>
      <c r="G63" s="107"/>
      <c r="H63" s="107"/>
      <c r="I63" s="8"/>
    </row>
    <row r="64" spans="2:9" ht="9" customHeight="1" x14ac:dyDescent="0.25">
      <c r="B64" s="120"/>
      <c r="C64" s="119"/>
      <c r="D64" s="7"/>
      <c r="E64" s="107"/>
      <c r="F64" s="107"/>
      <c r="G64" s="107"/>
      <c r="H64" s="107"/>
      <c r="I64" s="8"/>
    </row>
    <row r="65" spans="2:9" ht="9" customHeight="1" x14ac:dyDescent="0.25">
      <c r="B65" s="120"/>
      <c r="C65" s="119"/>
      <c r="D65" s="7"/>
      <c r="E65" s="107"/>
      <c r="F65" s="107"/>
      <c r="G65" s="107"/>
      <c r="H65" s="107"/>
      <c r="I65" s="8"/>
    </row>
    <row r="66" spans="2:9" ht="9" customHeight="1" x14ac:dyDescent="0.25">
      <c r="B66" s="120"/>
      <c r="C66" s="118" t="s">
        <v>7</v>
      </c>
      <c r="D66" s="7"/>
      <c r="E66" s="107" t="str">
        <f>IF(Paramètres!C11&lt;&gt;"",Paramètres!C11,"")</f>
        <v>COUVERTURE - BARDAGE</v>
      </c>
      <c r="F66" s="107"/>
      <c r="G66" s="107"/>
      <c r="H66" s="107"/>
      <c r="I66" s="8"/>
    </row>
    <row r="67" spans="2:9" ht="9" customHeight="1" x14ac:dyDescent="0.25">
      <c r="B67" s="120"/>
      <c r="C67" s="119"/>
      <c r="D67" s="7"/>
      <c r="E67" s="107"/>
      <c r="F67" s="107"/>
      <c r="G67" s="107"/>
      <c r="H67" s="107"/>
      <c r="I67" s="8"/>
    </row>
    <row r="68" spans="2:9" ht="9" customHeight="1" x14ac:dyDescent="0.25">
      <c r="B68" s="120"/>
      <c r="C68" s="119"/>
      <c r="D68" s="7"/>
      <c r="E68" s="107"/>
      <c r="F68" s="107"/>
      <c r="G68" s="107"/>
      <c r="H68" s="107"/>
      <c r="I68" s="8"/>
    </row>
    <row r="69" spans="2:9" ht="9" customHeight="1" x14ac:dyDescent="0.25">
      <c r="B69" s="120"/>
      <c r="C69" s="119"/>
      <c r="D69" s="7"/>
      <c r="E69" s="107"/>
      <c r="F69" s="107"/>
      <c r="G69" s="107"/>
      <c r="H69" s="107"/>
      <c r="I69" s="8"/>
    </row>
    <row r="70" spans="2:9" ht="9" customHeight="1" x14ac:dyDescent="0.25">
      <c r="B70" s="120"/>
      <c r="C70" s="119"/>
      <c r="D70" s="7"/>
      <c r="E70" s="107"/>
      <c r="F70" s="107"/>
      <c r="G70" s="107"/>
      <c r="H70" s="107"/>
      <c r="I70" s="8"/>
    </row>
    <row r="71" spans="2:9" ht="9" customHeight="1" x14ac:dyDescent="0.25">
      <c r="B71" s="120"/>
      <c r="C71" s="119"/>
      <c r="D71" s="7"/>
      <c r="E71" s="108" t="str">
        <f>IF(Paramètres!C3&lt;&gt;"",Paramètres!C3,"")</f>
        <v>DPGF</v>
      </c>
      <c r="F71" s="109"/>
      <c r="G71" s="109"/>
      <c r="H71" s="110"/>
      <c r="I71" s="8"/>
    </row>
    <row r="72" spans="2:9" ht="9" customHeight="1" x14ac:dyDescent="0.25">
      <c r="B72" s="120"/>
      <c r="C72" s="119"/>
      <c r="D72" s="7"/>
      <c r="E72" s="111"/>
      <c r="F72" s="106"/>
      <c r="G72" s="106"/>
      <c r="H72" s="112"/>
      <c r="I72" s="8"/>
    </row>
    <row r="73" spans="2:9" ht="9" customHeight="1" x14ac:dyDescent="0.25">
      <c r="B73" s="120"/>
      <c r="C73" s="118" t="s">
        <v>6</v>
      </c>
      <c r="D73" s="7"/>
      <c r="E73" s="111"/>
      <c r="F73" s="106"/>
      <c r="G73" s="106"/>
      <c r="H73" s="112"/>
      <c r="I73" s="8"/>
    </row>
    <row r="74" spans="2:9" ht="9" customHeight="1" x14ac:dyDescent="0.25">
      <c r="B74" s="120"/>
      <c r="C74" s="119"/>
      <c r="D74" s="7"/>
      <c r="E74" s="111"/>
      <c r="F74" s="106"/>
      <c r="G74" s="106"/>
      <c r="H74" s="112"/>
      <c r="I74" s="8"/>
    </row>
    <row r="75" spans="2:9" ht="9" customHeight="1" x14ac:dyDescent="0.25">
      <c r="B75" s="120"/>
      <c r="C75" s="119"/>
      <c r="D75" s="7"/>
      <c r="E75" s="111"/>
      <c r="F75" s="106"/>
      <c r="G75" s="106"/>
      <c r="H75" s="112"/>
      <c r="I75" s="8"/>
    </row>
    <row r="76" spans="2:9" ht="9" customHeight="1" x14ac:dyDescent="0.25">
      <c r="B76" s="120"/>
      <c r="C76" s="119"/>
      <c r="D76" s="7"/>
      <c r="E76" s="111"/>
      <c r="F76" s="106"/>
      <c r="G76" s="106"/>
      <c r="H76" s="112"/>
      <c r="I76" s="8"/>
    </row>
    <row r="77" spans="2:9" ht="9" customHeight="1" x14ac:dyDescent="0.25">
      <c r="B77" s="120"/>
      <c r="C77" s="119"/>
      <c r="D77" s="7"/>
      <c r="E77" s="113"/>
      <c r="F77" s="114"/>
      <c r="G77" s="114"/>
      <c r="H77" s="115"/>
      <c r="I77" s="8"/>
    </row>
    <row r="78" spans="2:9" ht="9" customHeight="1" x14ac:dyDescent="0.25">
      <c r="B78" s="120"/>
      <c r="C78" s="119"/>
      <c r="D78" s="7"/>
      <c r="E78" s="7"/>
      <c r="F78" s="7"/>
      <c r="G78" s="7"/>
      <c r="H78" s="7"/>
      <c r="I78" s="8"/>
    </row>
    <row r="79" spans="2:9" ht="9" customHeight="1" x14ac:dyDescent="0.25">
      <c r="B79" s="120"/>
      <c r="C79" s="119"/>
      <c r="D79" s="7"/>
      <c r="E79" s="7"/>
      <c r="F79" s="116" t="s">
        <v>0</v>
      </c>
      <c r="G79" s="116" t="str">
        <f>IF(Paramètres!C7&lt;&gt;"",Paramètres!C7,"")</f>
        <v>2022-07-00</v>
      </c>
      <c r="H79" s="7"/>
      <c r="I79" s="8"/>
    </row>
    <row r="80" spans="2:9" ht="9" customHeight="1" x14ac:dyDescent="0.25">
      <c r="B80" s="120"/>
      <c r="C80" s="118" t="s">
        <v>5</v>
      </c>
      <c r="D80" s="7"/>
      <c r="E80" s="7"/>
      <c r="F80" s="116"/>
      <c r="G80" s="116"/>
      <c r="H80" s="7"/>
      <c r="I80" s="8"/>
    </row>
    <row r="81" spans="2:9" ht="9" customHeight="1" x14ac:dyDescent="0.25">
      <c r="B81" s="120"/>
      <c r="C81" s="119"/>
      <c r="D81" s="7"/>
      <c r="E81" s="7"/>
      <c r="F81" s="116" t="s">
        <v>1</v>
      </c>
      <c r="G81" s="116" t="str">
        <f>IF(Paramètres!C13&lt;&gt;"",Paramètres!C13,"")</f>
        <v>20/03/2026</v>
      </c>
      <c r="H81" s="7"/>
      <c r="I81" s="8"/>
    </row>
    <row r="82" spans="2:9" ht="9" customHeight="1" x14ac:dyDescent="0.25">
      <c r="B82" s="120"/>
      <c r="C82" s="119"/>
      <c r="D82" s="7"/>
      <c r="E82" s="7"/>
      <c r="F82" s="116"/>
      <c r="G82" s="116"/>
      <c r="H82" s="7"/>
      <c r="I82" s="8"/>
    </row>
    <row r="83" spans="2:9" ht="9" customHeight="1" x14ac:dyDescent="0.25">
      <c r="B83" s="120"/>
      <c r="C83" s="119"/>
      <c r="D83" s="7"/>
      <c r="E83" s="7"/>
      <c r="F83" s="116" t="s">
        <v>2</v>
      </c>
      <c r="G83" s="116" t="str">
        <f>IF(Paramètres!C15&lt;&gt;"",Paramètres!C15,"")</f>
        <v>DCE</v>
      </c>
      <c r="H83" s="7"/>
      <c r="I83" s="8"/>
    </row>
    <row r="84" spans="2:9" ht="9" customHeight="1" x14ac:dyDescent="0.25">
      <c r="B84" s="120"/>
      <c r="C84" s="119"/>
      <c r="D84" s="7"/>
      <c r="E84" s="7"/>
      <c r="F84" s="116"/>
      <c r="G84" s="116"/>
      <c r="H84" s="7"/>
      <c r="I84" s="8"/>
    </row>
    <row r="85" spans="2:9" ht="9" customHeight="1" x14ac:dyDescent="0.25">
      <c r="B85" s="120"/>
      <c r="C85" s="119"/>
      <c r="D85" s="7"/>
      <c r="E85" s="7"/>
      <c r="F85" s="116" t="s">
        <v>3</v>
      </c>
      <c r="G85" s="116">
        <f>IF(Paramètres!C17&lt;&gt;"",Paramètres!C17,"")</f>
        <v>1</v>
      </c>
      <c r="H85" s="7"/>
      <c r="I85" s="8"/>
    </row>
    <row r="86" spans="2:9" ht="9" customHeight="1" x14ac:dyDescent="0.25">
      <c r="B86" s="120"/>
      <c r="C86" s="119"/>
      <c r="D86" s="7"/>
      <c r="E86" s="7"/>
      <c r="F86" s="116"/>
      <c r="G86" s="116"/>
      <c r="H86" s="7"/>
      <c r="I86" s="8"/>
    </row>
    <row r="87" spans="2:9" ht="9" customHeight="1" x14ac:dyDescent="0.25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25">
    <mergeCell ref="C59:C65"/>
    <mergeCell ref="B59:B65"/>
    <mergeCell ref="C80:C86"/>
    <mergeCell ref="B80:B86"/>
    <mergeCell ref="C73:C79"/>
    <mergeCell ref="B73:B79"/>
    <mergeCell ref="C66:C72"/>
    <mergeCell ref="B66:B72"/>
    <mergeCell ref="F83:F84"/>
    <mergeCell ref="G83:G84"/>
    <mergeCell ref="F85:F86"/>
    <mergeCell ref="G85:G86"/>
    <mergeCell ref="F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  <mergeCell ref="E47:E60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T210"/>
  <sheetViews>
    <sheetView showGridLines="0" showZeros="0" tabSelected="1" workbookViewId="0">
      <pane ySplit="3" topLeftCell="A69" activePane="bottomLeft" state="frozen"/>
      <selection pane="bottomLeft" activeCell="W88" sqref="W88"/>
    </sheetView>
  </sheetViews>
  <sheetFormatPr baseColWidth="10" defaultColWidth="9.140625" defaultRowHeight="15" x14ac:dyDescent="0.25"/>
  <cols>
    <col min="1" max="1" width="0" hidden="1" customWidth="1"/>
    <col min="2" max="2" width="5.42578125" customWidth="1"/>
    <col min="3" max="3" width="0" hidden="1" customWidth="1"/>
    <col min="4" max="4" width="21.140625" customWidth="1"/>
    <col min="5" max="10" width="8.140625" customWidth="1"/>
    <col min="11" max="11" width="0" hidden="1" customWidth="1"/>
    <col min="12" max="13" width="12.5703125" customWidth="1"/>
    <col min="14" max="20" width="0" hidden="1" customWidth="1"/>
    <col min="21" max="69" width="10.7109375" customWidth="1"/>
  </cols>
  <sheetData>
    <row r="1" spans="1:20" ht="22.5" hidden="1" x14ac:dyDescent="0.25">
      <c r="A1" s="7" t="s">
        <v>9</v>
      </c>
      <c r="B1" s="7" t="s">
        <v>10</v>
      </c>
      <c r="C1" s="7" t="s">
        <v>11</v>
      </c>
      <c r="D1" s="7" t="s">
        <v>12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M1" s="7" t="s">
        <v>21</v>
      </c>
      <c r="N1" s="7" t="s">
        <v>22</v>
      </c>
      <c r="P1" s="7" t="s">
        <v>23</v>
      </c>
      <c r="Q1" s="7" t="s">
        <v>24</v>
      </c>
      <c r="R1" s="7" t="s">
        <v>25</v>
      </c>
      <c r="S1" s="7" t="s">
        <v>26</v>
      </c>
      <c r="T1" s="7" t="s">
        <v>27</v>
      </c>
    </row>
    <row r="3" spans="1:20" s="130" customFormat="1" ht="33.75" x14ac:dyDescent="0.25">
      <c r="A3" s="127" t="s">
        <v>28</v>
      </c>
      <c r="B3" s="128" t="s">
        <v>29</v>
      </c>
      <c r="C3" s="128" t="s">
        <v>30</v>
      </c>
      <c r="D3" s="129" t="s">
        <v>31</v>
      </c>
      <c r="E3" s="129"/>
      <c r="F3" s="129"/>
      <c r="G3" s="129"/>
      <c r="H3" s="129"/>
      <c r="I3" s="128" t="s">
        <v>17</v>
      </c>
      <c r="J3" s="128" t="s">
        <v>32</v>
      </c>
      <c r="K3" s="128" t="s">
        <v>33</v>
      </c>
      <c r="L3" s="128" t="s">
        <v>34</v>
      </c>
      <c r="M3" s="128" t="s">
        <v>35</v>
      </c>
      <c r="N3" s="128" t="s">
        <v>36</v>
      </c>
      <c r="O3" s="128" t="s">
        <v>37</v>
      </c>
      <c r="P3" s="128" t="s">
        <v>38</v>
      </c>
      <c r="Q3" s="128" t="s">
        <v>39</v>
      </c>
      <c r="R3" s="128" t="s">
        <v>40</v>
      </c>
      <c r="S3" s="128" t="s">
        <v>41</v>
      </c>
      <c r="T3" s="128" t="s">
        <v>42</v>
      </c>
    </row>
    <row r="4" spans="1:20" ht="15.75" hidden="1" customHeight="1" x14ac:dyDescent="0.25">
      <c r="A4" s="7">
        <v>2</v>
      </c>
      <c r="B4" s="13" t="s">
        <v>43</v>
      </c>
      <c r="C4" s="13"/>
      <c r="D4" s="53" t="s">
        <v>44</v>
      </c>
      <c r="E4" s="53"/>
      <c r="F4" s="53"/>
      <c r="G4" s="53"/>
      <c r="H4" s="53"/>
      <c r="I4" s="14"/>
      <c r="J4" s="14"/>
      <c r="K4" s="14"/>
      <c r="L4" s="14"/>
      <c r="M4" s="15"/>
      <c r="N4" s="7"/>
    </row>
    <row r="5" spans="1:20" ht="15.75" customHeight="1" x14ac:dyDescent="0.25">
      <c r="A5" s="7">
        <v>3</v>
      </c>
      <c r="B5" s="16"/>
      <c r="C5" s="16"/>
      <c r="D5" s="54" t="s">
        <v>45</v>
      </c>
      <c r="E5" s="54"/>
      <c r="F5" s="54"/>
      <c r="G5" s="54"/>
      <c r="H5" s="54"/>
      <c r="I5" s="17"/>
      <c r="J5" s="17"/>
      <c r="K5" s="17"/>
      <c r="L5" s="17"/>
      <c r="M5" s="18"/>
      <c r="N5" s="7"/>
    </row>
    <row r="6" spans="1:20" ht="15.75" customHeight="1" x14ac:dyDescent="0.25">
      <c r="A6" s="7">
        <v>3</v>
      </c>
      <c r="B6" s="16" t="s">
        <v>46</v>
      </c>
      <c r="C6" s="16"/>
      <c r="D6" s="54" t="s">
        <v>47</v>
      </c>
      <c r="E6" s="54"/>
      <c r="F6" s="54"/>
      <c r="G6" s="54"/>
      <c r="H6" s="54"/>
      <c r="I6" s="17"/>
      <c r="J6" s="17"/>
      <c r="K6" s="17"/>
      <c r="L6" s="17"/>
      <c r="M6" s="18"/>
      <c r="N6" s="7"/>
    </row>
    <row r="7" spans="1:20" x14ac:dyDescent="0.25">
      <c r="A7" s="7">
        <v>4</v>
      </c>
      <c r="B7" s="16" t="s">
        <v>48</v>
      </c>
      <c r="C7" s="16"/>
      <c r="D7" s="55" t="s">
        <v>49</v>
      </c>
      <c r="E7" s="55"/>
      <c r="F7" s="55"/>
      <c r="G7" s="55"/>
      <c r="H7" s="55"/>
      <c r="I7" s="19"/>
      <c r="J7" s="19"/>
      <c r="K7" s="19"/>
      <c r="L7" s="19"/>
      <c r="M7" s="20"/>
      <c r="N7" s="7"/>
    </row>
    <row r="8" spans="1:20" x14ac:dyDescent="0.25">
      <c r="A8" s="7">
        <v>9</v>
      </c>
      <c r="B8" s="21" t="s">
        <v>50</v>
      </c>
      <c r="C8" s="21"/>
      <c r="D8" s="56" t="s">
        <v>51</v>
      </c>
      <c r="E8" s="57"/>
      <c r="F8" s="57"/>
      <c r="G8" s="57"/>
      <c r="H8" s="57"/>
      <c r="I8" s="23" t="s">
        <v>52</v>
      </c>
      <c r="J8" s="24">
        <v>1</v>
      </c>
      <c r="K8" s="24"/>
      <c r="L8" s="25"/>
      <c r="M8" s="26">
        <f>IF(AND(J8= "",K8= ""), 0, ROUND(ROUND(L8, 2) * ROUND(IF(K8="",J8,K8),  0), 2))</f>
        <v>0</v>
      </c>
      <c r="N8" s="7"/>
      <c r="P8" s="27">
        <v>0.2</v>
      </c>
      <c r="T8" s="7">
        <v>1238</v>
      </c>
    </row>
    <row r="9" spans="1:20" hidden="1" x14ac:dyDescent="0.25">
      <c r="A9" s="28" t="s">
        <v>53</v>
      </c>
      <c r="B9" s="22"/>
      <c r="C9" s="22"/>
      <c r="D9" s="58" t="s">
        <v>45</v>
      </c>
      <c r="E9" s="58"/>
      <c r="F9" s="58"/>
      <c r="G9" s="58"/>
      <c r="H9" s="58"/>
      <c r="I9" s="58"/>
      <c r="J9" s="58"/>
      <c r="K9" s="58"/>
      <c r="L9" s="58"/>
      <c r="M9" s="22"/>
    </row>
    <row r="10" spans="1:20" hidden="1" x14ac:dyDescent="0.25">
      <c r="A10" s="7" t="s">
        <v>54</v>
      </c>
    </row>
    <row r="11" spans="1:20" x14ac:dyDescent="0.25">
      <c r="A11" s="7">
        <v>9</v>
      </c>
      <c r="B11" s="21" t="s">
        <v>55</v>
      </c>
      <c r="C11" s="21"/>
      <c r="D11" s="56" t="s">
        <v>56</v>
      </c>
      <c r="E11" s="57"/>
      <c r="F11" s="57"/>
      <c r="G11" s="57"/>
      <c r="H11" s="57"/>
      <c r="I11" s="23" t="s">
        <v>52</v>
      </c>
      <c r="J11" s="24">
        <v>1</v>
      </c>
      <c r="K11" s="24"/>
      <c r="L11" s="25"/>
      <c r="M11" s="26">
        <f>IF(AND(J11= "",K11= ""), 0, ROUND(ROUND(L11, 2) * ROUND(IF(K11="",J11,K11),  0), 2))</f>
        <v>0</v>
      </c>
      <c r="N11" s="7"/>
      <c r="P11" s="27">
        <v>0.2</v>
      </c>
      <c r="T11" s="7">
        <v>1238</v>
      </c>
    </row>
    <row r="12" spans="1:20" hidden="1" x14ac:dyDescent="0.25">
      <c r="A12" s="28" t="s">
        <v>53</v>
      </c>
      <c r="B12" s="22"/>
      <c r="C12" s="22"/>
      <c r="D12" s="58" t="s">
        <v>45</v>
      </c>
      <c r="E12" s="58"/>
      <c r="F12" s="58"/>
      <c r="G12" s="58"/>
      <c r="H12" s="58"/>
      <c r="I12" s="58"/>
      <c r="J12" s="58"/>
      <c r="K12" s="58"/>
      <c r="L12" s="58"/>
      <c r="M12" s="22"/>
    </row>
    <row r="13" spans="1:20" hidden="1" x14ac:dyDescent="0.25">
      <c r="A13" s="7" t="s">
        <v>54</v>
      </c>
    </row>
    <row r="14" spans="1:20" x14ac:dyDescent="0.25">
      <c r="A14" s="7">
        <v>9</v>
      </c>
      <c r="B14" s="21" t="s">
        <v>57</v>
      </c>
      <c r="C14" s="21"/>
      <c r="D14" s="56" t="s">
        <v>58</v>
      </c>
      <c r="E14" s="57"/>
      <c r="F14" s="57"/>
      <c r="G14" s="57"/>
      <c r="H14" s="57"/>
      <c r="I14" s="23" t="s">
        <v>52</v>
      </c>
      <c r="J14" s="24">
        <v>1</v>
      </c>
      <c r="K14" s="24"/>
      <c r="L14" s="25"/>
      <c r="M14" s="26">
        <f>IF(AND(J14= "",K14= ""), 0, ROUND(ROUND(L14, 2) * ROUND(IF(K14="",J14,K14),  0), 2))</f>
        <v>0</v>
      </c>
      <c r="N14" s="7"/>
      <c r="P14" s="27">
        <v>0.2</v>
      </c>
      <c r="T14" s="7">
        <v>1238</v>
      </c>
    </row>
    <row r="15" spans="1:20" hidden="1" x14ac:dyDescent="0.25">
      <c r="A15" s="28" t="s">
        <v>53</v>
      </c>
      <c r="B15" s="22"/>
      <c r="C15" s="22"/>
      <c r="D15" s="58" t="s">
        <v>45</v>
      </c>
      <c r="E15" s="58"/>
      <c r="F15" s="58"/>
      <c r="G15" s="58"/>
      <c r="H15" s="58"/>
      <c r="I15" s="58"/>
      <c r="J15" s="58"/>
      <c r="K15" s="58"/>
      <c r="L15" s="58"/>
      <c r="M15" s="22"/>
    </row>
    <row r="16" spans="1:20" hidden="1" x14ac:dyDescent="0.25">
      <c r="A16" s="7" t="s">
        <v>54</v>
      </c>
    </row>
    <row r="17" spans="1:20" hidden="1" x14ac:dyDescent="0.25">
      <c r="A17" s="7" t="s">
        <v>59</v>
      </c>
    </row>
    <row r="18" spans="1:20" x14ac:dyDescent="0.25">
      <c r="A18" s="7">
        <v>4</v>
      </c>
      <c r="B18" s="16" t="s">
        <v>60</v>
      </c>
      <c r="C18" s="16"/>
      <c r="D18" s="55" t="s">
        <v>61</v>
      </c>
      <c r="E18" s="55"/>
      <c r="F18" s="55"/>
      <c r="G18" s="55"/>
      <c r="H18" s="55"/>
      <c r="I18" s="19"/>
      <c r="J18" s="19"/>
      <c r="K18" s="19"/>
      <c r="L18" s="19"/>
      <c r="M18" s="20"/>
      <c r="N18" s="7"/>
    </row>
    <row r="19" spans="1:20" x14ac:dyDescent="0.25">
      <c r="A19" s="7">
        <v>9</v>
      </c>
      <c r="B19" s="21" t="s">
        <v>62</v>
      </c>
      <c r="C19" s="21"/>
      <c r="D19" s="56" t="s">
        <v>63</v>
      </c>
      <c r="E19" s="57"/>
      <c r="F19" s="57"/>
      <c r="G19" s="57"/>
      <c r="H19" s="57"/>
      <c r="I19" s="23" t="s">
        <v>17</v>
      </c>
      <c r="J19" s="24">
        <v>12</v>
      </c>
      <c r="K19" s="24"/>
      <c r="L19" s="25"/>
      <c r="M19" s="26">
        <f>IF(AND(J19= "",K19= ""), 0, ROUND(ROUND(L19, 2) * ROUND(IF(K19="",J19,K19),  0), 2))</f>
        <v>0</v>
      </c>
      <c r="N19" s="7"/>
      <c r="P19" s="27">
        <v>0.2</v>
      </c>
      <c r="T19" s="7">
        <v>1238</v>
      </c>
    </row>
    <row r="20" spans="1:20" hidden="1" x14ac:dyDescent="0.25">
      <c r="A20" s="28" t="s">
        <v>53</v>
      </c>
      <c r="B20" s="22"/>
      <c r="C20" s="22"/>
      <c r="D20" s="58" t="s">
        <v>45</v>
      </c>
      <c r="E20" s="58"/>
      <c r="F20" s="58"/>
      <c r="G20" s="58"/>
      <c r="H20" s="58"/>
      <c r="I20" s="58"/>
      <c r="J20" s="58"/>
      <c r="K20" s="58"/>
      <c r="L20" s="58"/>
      <c r="M20" s="22"/>
    </row>
    <row r="21" spans="1:20" hidden="1" x14ac:dyDescent="0.25">
      <c r="A21" s="7" t="s">
        <v>54</v>
      </c>
    </row>
    <row r="22" spans="1:20" ht="16.5" x14ac:dyDescent="0.25">
      <c r="A22" s="7">
        <v>9</v>
      </c>
      <c r="B22" s="21" t="s">
        <v>64</v>
      </c>
      <c r="C22" s="21"/>
      <c r="D22" s="56" t="s">
        <v>65</v>
      </c>
      <c r="E22" s="57"/>
      <c r="F22" s="57"/>
      <c r="G22" s="57"/>
      <c r="H22" s="57"/>
      <c r="I22" s="23" t="s">
        <v>14</v>
      </c>
      <c r="J22" s="29">
        <v>2941</v>
      </c>
      <c r="K22" s="29"/>
      <c r="L22" s="25"/>
      <c r="M22" s="26">
        <f>IF(AND(J22= "",K22= ""), 0, ROUND(ROUND(L22, 2) * ROUND(IF(K22="",J22,K22),  2), 2))</f>
        <v>0</v>
      </c>
      <c r="N22" s="7"/>
      <c r="P22" s="27">
        <v>0.2</v>
      </c>
      <c r="T22" s="7">
        <v>1238</v>
      </c>
    </row>
    <row r="23" spans="1:20" hidden="1" x14ac:dyDescent="0.25">
      <c r="A23" s="28" t="s">
        <v>53</v>
      </c>
      <c r="B23" s="22"/>
      <c r="C23" s="22"/>
      <c r="D23" s="58" t="s">
        <v>45</v>
      </c>
      <c r="E23" s="58"/>
      <c r="F23" s="58"/>
      <c r="G23" s="58"/>
      <c r="H23" s="58"/>
      <c r="I23" s="58"/>
      <c r="J23" s="58"/>
      <c r="K23" s="58"/>
      <c r="L23" s="58"/>
      <c r="M23" s="22"/>
    </row>
    <row r="24" spans="1:20" hidden="1" x14ac:dyDescent="0.25">
      <c r="A24" s="7" t="s">
        <v>54</v>
      </c>
    </row>
    <row r="25" spans="1:20" ht="16.5" x14ac:dyDescent="0.25">
      <c r="A25" s="7">
        <v>9</v>
      </c>
      <c r="B25" s="21" t="s">
        <v>66</v>
      </c>
      <c r="C25" s="21"/>
      <c r="D25" s="56" t="s">
        <v>67</v>
      </c>
      <c r="E25" s="57"/>
      <c r="F25" s="57"/>
      <c r="G25" s="57"/>
      <c r="H25" s="57"/>
      <c r="I25" s="23" t="s">
        <v>68</v>
      </c>
      <c r="J25" s="29">
        <v>156.5</v>
      </c>
      <c r="K25" s="29"/>
      <c r="L25" s="25"/>
      <c r="M25" s="26">
        <f>IF(AND(J25= "",K25= ""), 0, ROUND(ROUND(L25, 2) * ROUND(IF(K25="",J25,K25),  2), 2))</f>
        <v>0</v>
      </c>
      <c r="N25" s="7"/>
      <c r="P25" s="27">
        <v>0.2</v>
      </c>
      <c r="T25" s="7">
        <v>1238</v>
      </c>
    </row>
    <row r="26" spans="1:20" hidden="1" x14ac:dyDescent="0.25">
      <c r="A26" s="28" t="s">
        <v>53</v>
      </c>
      <c r="B26" s="22"/>
      <c r="C26" s="22"/>
      <c r="D26" s="58" t="s">
        <v>45</v>
      </c>
      <c r="E26" s="58"/>
      <c r="F26" s="58"/>
      <c r="G26" s="58"/>
      <c r="H26" s="58"/>
      <c r="I26" s="58"/>
      <c r="J26" s="58"/>
      <c r="K26" s="58"/>
      <c r="L26" s="58"/>
      <c r="M26" s="22"/>
    </row>
    <row r="27" spans="1:20" hidden="1" x14ac:dyDescent="0.25">
      <c r="A27" s="7" t="s">
        <v>54</v>
      </c>
    </row>
    <row r="28" spans="1:20" ht="16.5" x14ac:dyDescent="0.25">
      <c r="A28" s="7">
        <v>9</v>
      </c>
      <c r="B28" s="21" t="s">
        <v>69</v>
      </c>
      <c r="C28" s="21"/>
      <c r="D28" s="56" t="s">
        <v>70</v>
      </c>
      <c r="E28" s="57"/>
      <c r="F28" s="57"/>
      <c r="G28" s="57"/>
      <c r="H28" s="57"/>
      <c r="I28" s="23" t="s">
        <v>68</v>
      </c>
      <c r="J28" s="29">
        <v>76.5</v>
      </c>
      <c r="K28" s="29"/>
      <c r="L28" s="25"/>
      <c r="M28" s="26">
        <f>IF(AND(J28= "",K28= ""), 0, ROUND(ROUND(L28, 2) * ROUND(IF(K28="",J28,K28),  2), 2))</f>
        <v>0</v>
      </c>
      <c r="N28" s="7"/>
      <c r="P28" s="27">
        <v>0.2</v>
      </c>
      <c r="T28" s="7">
        <v>1238</v>
      </c>
    </row>
    <row r="29" spans="1:20" hidden="1" x14ac:dyDescent="0.25">
      <c r="A29" s="28" t="s">
        <v>53</v>
      </c>
      <c r="B29" s="22"/>
      <c r="C29" s="22"/>
      <c r="D29" s="58" t="s">
        <v>45</v>
      </c>
      <c r="E29" s="58"/>
      <c r="F29" s="58"/>
      <c r="G29" s="58"/>
      <c r="H29" s="58"/>
      <c r="I29" s="58"/>
      <c r="J29" s="58"/>
      <c r="K29" s="58"/>
      <c r="L29" s="58"/>
      <c r="M29" s="22"/>
    </row>
    <row r="30" spans="1:20" hidden="1" x14ac:dyDescent="0.25">
      <c r="A30" s="7" t="s">
        <v>54</v>
      </c>
    </row>
    <row r="31" spans="1:20" ht="16.5" x14ac:dyDescent="0.25">
      <c r="A31" s="7">
        <v>9</v>
      </c>
      <c r="B31" s="21" t="s">
        <v>71</v>
      </c>
      <c r="C31" s="21"/>
      <c r="D31" s="56" t="s">
        <v>72</v>
      </c>
      <c r="E31" s="57"/>
      <c r="F31" s="57"/>
      <c r="G31" s="57"/>
      <c r="H31" s="57"/>
      <c r="I31" s="23" t="s">
        <v>68</v>
      </c>
      <c r="J31" s="29">
        <v>76.5</v>
      </c>
      <c r="K31" s="29"/>
      <c r="L31" s="25"/>
      <c r="M31" s="26">
        <f>IF(AND(J31= "",K31= ""), 0, ROUND(ROUND(L31, 2) * ROUND(IF(K31="",J31,K31),  2), 2))</f>
        <v>0</v>
      </c>
      <c r="N31" s="7"/>
      <c r="P31" s="27">
        <v>0.2</v>
      </c>
      <c r="T31" s="7">
        <v>1238</v>
      </c>
    </row>
    <row r="32" spans="1:20" hidden="1" x14ac:dyDescent="0.25">
      <c r="A32" s="28" t="s">
        <v>53</v>
      </c>
      <c r="B32" s="22"/>
      <c r="C32" s="22"/>
      <c r="D32" s="58" t="s">
        <v>45</v>
      </c>
      <c r="E32" s="58"/>
      <c r="F32" s="58"/>
      <c r="G32" s="58"/>
      <c r="H32" s="58"/>
      <c r="I32" s="58"/>
      <c r="J32" s="58"/>
      <c r="K32" s="58"/>
      <c r="L32" s="58"/>
      <c r="M32" s="22"/>
    </row>
    <row r="33" spans="1:20" hidden="1" x14ac:dyDescent="0.25">
      <c r="A33" s="7" t="s">
        <v>54</v>
      </c>
    </row>
    <row r="34" spans="1:20" ht="16.5" x14ac:dyDescent="0.25">
      <c r="A34" s="7">
        <v>9</v>
      </c>
      <c r="B34" s="21" t="s">
        <v>73</v>
      </c>
      <c r="C34" s="21"/>
      <c r="D34" s="56" t="s">
        <v>74</v>
      </c>
      <c r="E34" s="57"/>
      <c r="F34" s="57"/>
      <c r="G34" s="57"/>
      <c r="H34" s="57"/>
      <c r="I34" s="23" t="s">
        <v>68</v>
      </c>
      <c r="J34" s="29">
        <v>313</v>
      </c>
      <c r="K34" s="29"/>
      <c r="L34" s="25"/>
      <c r="M34" s="26">
        <f>IF(AND(J34= "",K34= ""), 0, ROUND(ROUND(L34, 2) * ROUND(IF(K34="",J34,K34),  2), 2))</f>
        <v>0</v>
      </c>
      <c r="N34" s="7"/>
      <c r="P34" s="27">
        <v>0.2</v>
      </c>
      <c r="T34" s="7">
        <v>1238</v>
      </c>
    </row>
    <row r="35" spans="1:20" hidden="1" x14ac:dyDescent="0.25">
      <c r="A35" s="28" t="s">
        <v>53</v>
      </c>
      <c r="B35" s="22"/>
      <c r="C35" s="22"/>
      <c r="D35" s="58" t="s">
        <v>45</v>
      </c>
      <c r="E35" s="58"/>
      <c r="F35" s="58"/>
      <c r="G35" s="58"/>
      <c r="H35" s="58"/>
      <c r="I35" s="58"/>
      <c r="J35" s="58"/>
      <c r="K35" s="58"/>
      <c r="L35" s="58"/>
      <c r="M35" s="22"/>
    </row>
    <row r="36" spans="1:20" hidden="1" x14ac:dyDescent="0.25">
      <c r="A36" s="7" t="s">
        <v>54</v>
      </c>
    </row>
    <row r="37" spans="1:20" ht="16.5" thickTop="1" thickBot="1" x14ac:dyDescent="0.3">
      <c r="A37" s="7">
        <v>9</v>
      </c>
      <c r="B37" s="21" t="s">
        <v>75</v>
      </c>
      <c r="C37" s="21"/>
      <c r="D37" s="56" t="s">
        <v>76</v>
      </c>
      <c r="E37" s="57"/>
      <c r="F37" s="57"/>
      <c r="G37" s="57"/>
      <c r="H37" s="57"/>
      <c r="I37" s="23" t="s">
        <v>17</v>
      </c>
      <c r="J37" s="24">
        <v>12</v>
      </c>
      <c r="K37" s="24"/>
      <c r="L37" s="25"/>
      <c r="M37" s="26">
        <f>IF(AND(J37= "",K37= ""), 0, ROUND(ROUND(L37, 2) * ROUND(IF(K37="",J37,K37),  0), 2))</f>
        <v>0</v>
      </c>
      <c r="N37" s="7"/>
      <c r="P37" s="27">
        <v>0.2</v>
      </c>
      <c r="T37" s="7">
        <v>1238</v>
      </c>
    </row>
    <row r="38" spans="1:20" hidden="1" x14ac:dyDescent="0.25">
      <c r="A38" s="28" t="s">
        <v>53</v>
      </c>
      <c r="B38" s="22"/>
      <c r="C38" s="22"/>
      <c r="D38" s="58" t="s">
        <v>45</v>
      </c>
      <c r="E38" s="58"/>
      <c r="F38" s="58"/>
      <c r="G38" s="58"/>
      <c r="H38" s="58"/>
      <c r="I38" s="58"/>
      <c r="J38" s="58"/>
      <c r="K38" s="58"/>
      <c r="L38" s="58"/>
      <c r="M38" s="22"/>
    </row>
    <row r="39" spans="1:20" hidden="1" x14ac:dyDescent="0.25">
      <c r="A39" s="7" t="s">
        <v>54</v>
      </c>
    </row>
    <row r="40" spans="1:20" hidden="1" x14ac:dyDescent="0.25">
      <c r="A40" s="7" t="s">
        <v>59</v>
      </c>
    </row>
    <row r="41" spans="1:20" ht="30" customHeight="1" thickTop="1" x14ac:dyDescent="0.25">
      <c r="A41" s="7">
        <v>4</v>
      </c>
      <c r="B41" s="16" t="s">
        <v>77</v>
      </c>
      <c r="C41" s="16"/>
      <c r="D41" s="55" t="s">
        <v>78</v>
      </c>
      <c r="E41" s="55"/>
      <c r="F41" s="55"/>
      <c r="G41" s="55"/>
      <c r="H41" s="55"/>
      <c r="I41" s="19"/>
      <c r="J41" s="19"/>
      <c r="K41" s="19"/>
      <c r="L41" s="19"/>
      <c r="M41" s="20"/>
      <c r="N41" s="7" t="s">
        <v>79</v>
      </c>
    </row>
    <row r="42" spans="1:20" ht="25.5" customHeight="1" thickBot="1" x14ac:dyDescent="0.3">
      <c r="A42" s="7">
        <v>5</v>
      </c>
      <c r="B42" s="16" t="s">
        <v>80</v>
      </c>
      <c r="C42" s="16"/>
      <c r="D42" s="59" t="s">
        <v>81</v>
      </c>
      <c r="E42" s="59"/>
      <c r="F42" s="59"/>
      <c r="G42" s="59"/>
      <c r="H42" s="59"/>
      <c r="I42" s="30"/>
      <c r="J42" s="30"/>
      <c r="K42" s="30"/>
      <c r="L42" s="30"/>
      <c r="M42" s="31"/>
      <c r="N42" s="7" t="s">
        <v>79</v>
      </c>
    </row>
    <row r="43" spans="1:20" ht="16.5" customHeight="1" x14ac:dyDescent="0.25">
      <c r="A43" s="7">
        <v>9</v>
      </c>
      <c r="B43" s="21" t="s">
        <v>82</v>
      </c>
      <c r="C43" s="21"/>
      <c r="D43" s="56" t="s">
        <v>65</v>
      </c>
      <c r="E43" s="57"/>
      <c r="F43" s="57"/>
      <c r="G43" s="57"/>
      <c r="H43" s="57"/>
      <c r="I43" s="23" t="s">
        <v>14</v>
      </c>
      <c r="J43" s="29">
        <v>-2941</v>
      </c>
      <c r="K43" s="29"/>
      <c r="L43" s="25"/>
      <c r="M43" s="26">
        <f>IF(AND(J43= "",K43= ""), 0, ROUND(ROUND(L43, 2) * ROUND(IF(K43="",J43,K43),  2), 2))</f>
        <v>0</v>
      </c>
      <c r="N43" s="7" t="s">
        <v>79</v>
      </c>
      <c r="O43" s="7">
        <v>131556</v>
      </c>
      <c r="P43" s="27">
        <v>0.2</v>
      </c>
      <c r="T43" s="7">
        <v>1238</v>
      </c>
    </row>
    <row r="44" spans="1:20" hidden="1" x14ac:dyDescent="0.25">
      <c r="A44" s="28" t="s">
        <v>53</v>
      </c>
      <c r="B44" s="22"/>
      <c r="C44" s="22"/>
      <c r="D44" s="58" t="s">
        <v>45</v>
      </c>
      <c r="E44" s="58"/>
      <c r="F44" s="58"/>
      <c r="G44" s="58"/>
      <c r="H44" s="58"/>
      <c r="I44" s="58"/>
      <c r="J44" s="58"/>
      <c r="K44" s="58"/>
      <c r="L44" s="58"/>
      <c r="M44" s="22"/>
    </row>
    <row r="45" spans="1:20" hidden="1" x14ac:dyDescent="0.25">
      <c r="A45" s="7" t="s">
        <v>54</v>
      </c>
    </row>
    <row r="46" spans="1:20" ht="16.5" customHeight="1" x14ac:dyDescent="0.25">
      <c r="A46" s="7">
        <v>9</v>
      </c>
      <c r="B46" s="21" t="s">
        <v>83</v>
      </c>
      <c r="C46" s="21"/>
      <c r="D46" s="56" t="s">
        <v>67</v>
      </c>
      <c r="E46" s="57"/>
      <c r="F46" s="57"/>
      <c r="G46" s="57"/>
      <c r="H46" s="57"/>
      <c r="I46" s="23" t="s">
        <v>68</v>
      </c>
      <c r="J46" s="29">
        <v>-156.5</v>
      </c>
      <c r="K46" s="29"/>
      <c r="L46" s="25"/>
      <c r="M46" s="26">
        <f>IF(AND(J46= "",K46= ""), 0, ROUND(ROUND(L46, 2) * ROUND(IF(K46="",J46,K46),  2), 2))</f>
        <v>0</v>
      </c>
      <c r="N46" s="7" t="s">
        <v>79</v>
      </c>
      <c r="O46" s="7">
        <v>131556</v>
      </c>
      <c r="P46" s="27">
        <v>0.2</v>
      </c>
      <c r="T46" s="7">
        <v>1238</v>
      </c>
    </row>
    <row r="47" spans="1:20" hidden="1" x14ac:dyDescent="0.25">
      <c r="A47" s="28" t="s">
        <v>53</v>
      </c>
      <c r="B47" s="22"/>
      <c r="C47" s="22"/>
      <c r="D47" s="58" t="s">
        <v>45</v>
      </c>
      <c r="E47" s="58"/>
      <c r="F47" s="58"/>
      <c r="G47" s="58"/>
      <c r="H47" s="58"/>
      <c r="I47" s="58"/>
      <c r="J47" s="58"/>
      <c r="K47" s="58"/>
      <c r="L47" s="58"/>
      <c r="M47" s="22"/>
    </row>
    <row r="48" spans="1:20" hidden="1" x14ac:dyDescent="0.25">
      <c r="A48" s="7" t="s">
        <v>54</v>
      </c>
    </row>
    <row r="49" spans="1:20" ht="16.5" customHeight="1" x14ac:dyDescent="0.25">
      <c r="A49" s="7">
        <v>9</v>
      </c>
      <c r="B49" s="21" t="s">
        <v>84</v>
      </c>
      <c r="C49" s="21"/>
      <c r="D49" s="56" t="s">
        <v>70</v>
      </c>
      <c r="E49" s="57"/>
      <c r="F49" s="57"/>
      <c r="G49" s="57"/>
      <c r="H49" s="57"/>
      <c r="I49" s="23" t="s">
        <v>68</v>
      </c>
      <c r="J49" s="29">
        <v>-76.5</v>
      </c>
      <c r="K49" s="29"/>
      <c r="L49" s="25"/>
      <c r="M49" s="26">
        <f>IF(AND(J49= "",K49= ""), 0, ROUND(ROUND(L49, 2) * ROUND(IF(K49="",J49,K49),  2), 2))</f>
        <v>0</v>
      </c>
      <c r="N49" s="7" t="s">
        <v>79</v>
      </c>
      <c r="O49" s="7">
        <v>131556</v>
      </c>
      <c r="P49" s="27">
        <v>0.2</v>
      </c>
      <c r="T49" s="7">
        <v>1238</v>
      </c>
    </row>
    <row r="50" spans="1:20" hidden="1" x14ac:dyDescent="0.25">
      <c r="A50" s="28" t="s">
        <v>53</v>
      </c>
      <c r="B50" s="22"/>
      <c r="C50" s="22"/>
      <c r="D50" s="58" t="s">
        <v>45</v>
      </c>
      <c r="E50" s="58"/>
      <c r="F50" s="58"/>
      <c r="G50" s="58"/>
      <c r="H50" s="58"/>
      <c r="I50" s="58"/>
      <c r="J50" s="58"/>
      <c r="K50" s="58"/>
      <c r="L50" s="58"/>
      <c r="M50" s="22"/>
    </row>
    <row r="51" spans="1:20" hidden="1" x14ac:dyDescent="0.25">
      <c r="A51" s="7" t="s">
        <v>54</v>
      </c>
    </row>
    <row r="52" spans="1:20" ht="16.5" customHeight="1" x14ac:dyDescent="0.25">
      <c r="A52" s="7">
        <v>9</v>
      </c>
      <c r="B52" s="21" t="s">
        <v>85</v>
      </c>
      <c r="C52" s="21"/>
      <c r="D52" s="56" t="s">
        <v>72</v>
      </c>
      <c r="E52" s="57"/>
      <c r="F52" s="57"/>
      <c r="G52" s="57"/>
      <c r="H52" s="57"/>
      <c r="I52" s="23" t="s">
        <v>68</v>
      </c>
      <c r="J52" s="29">
        <v>-76.5</v>
      </c>
      <c r="K52" s="29"/>
      <c r="L52" s="25"/>
      <c r="M52" s="26">
        <f>IF(AND(J52= "",K52= ""), 0, ROUND(ROUND(L52, 2) * ROUND(IF(K52="",J52,K52),  2), 2))</f>
        <v>0</v>
      </c>
      <c r="N52" s="7" t="s">
        <v>79</v>
      </c>
      <c r="O52" s="7">
        <v>131556</v>
      </c>
      <c r="P52" s="27">
        <v>0.2</v>
      </c>
      <c r="T52" s="7">
        <v>1238</v>
      </c>
    </row>
    <row r="53" spans="1:20" hidden="1" x14ac:dyDescent="0.25">
      <c r="A53" s="28" t="s">
        <v>53</v>
      </c>
      <c r="B53" s="22"/>
      <c r="C53" s="22"/>
      <c r="D53" s="58" t="s">
        <v>45</v>
      </c>
      <c r="E53" s="58"/>
      <c r="F53" s="58"/>
      <c r="G53" s="58"/>
      <c r="H53" s="58"/>
      <c r="I53" s="58"/>
      <c r="J53" s="58"/>
      <c r="K53" s="58"/>
      <c r="L53" s="58"/>
      <c r="M53" s="22"/>
    </row>
    <row r="54" spans="1:20" hidden="1" x14ac:dyDescent="0.25">
      <c r="A54" s="7" t="s">
        <v>54</v>
      </c>
    </row>
    <row r="55" spans="1:20" ht="16.5" customHeight="1" x14ac:dyDescent="0.25">
      <c r="A55" s="7">
        <v>9</v>
      </c>
      <c r="B55" s="21" t="s">
        <v>86</v>
      </c>
      <c r="C55" s="21"/>
      <c r="D55" s="56" t="s">
        <v>74</v>
      </c>
      <c r="E55" s="57"/>
      <c r="F55" s="57"/>
      <c r="G55" s="57"/>
      <c r="H55" s="57"/>
      <c r="I55" s="23" t="s">
        <v>68</v>
      </c>
      <c r="J55" s="29">
        <v>-313</v>
      </c>
      <c r="K55" s="29"/>
      <c r="L55" s="25"/>
      <c r="M55" s="26">
        <f>IF(AND(J55= "",K55= ""), 0, ROUND(ROUND(L55, 2) * ROUND(IF(K55="",J55,K55),  2), 2))</f>
        <v>0</v>
      </c>
      <c r="N55" s="7" t="s">
        <v>79</v>
      </c>
      <c r="O55" s="7">
        <v>131556</v>
      </c>
      <c r="P55" s="27">
        <v>0.2</v>
      </c>
      <c r="T55" s="7">
        <v>1238</v>
      </c>
    </row>
    <row r="56" spans="1:20" hidden="1" x14ac:dyDescent="0.25">
      <c r="A56" s="28" t="s">
        <v>53</v>
      </c>
      <c r="B56" s="22"/>
      <c r="C56" s="22"/>
      <c r="D56" s="58" t="s">
        <v>45</v>
      </c>
      <c r="E56" s="58"/>
      <c r="F56" s="58"/>
      <c r="G56" s="58"/>
      <c r="H56" s="58"/>
      <c r="I56" s="58"/>
      <c r="J56" s="58"/>
      <c r="K56" s="58"/>
      <c r="L56" s="58"/>
      <c r="M56" s="22"/>
    </row>
    <row r="57" spans="1:20" hidden="1" x14ac:dyDescent="0.25">
      <c r="A57" s="7" t="s">
        <v>54</v>
      </c>
    </row>
    <row r="58" spans="1:20" hidden="1" x14ac:dyDescent="0.25">
      <c r="A58" s="7" t="s">
        <v>87</v>
      </c>
    </row>
    <row r="59" spans="1:20" ht="16.5" customHeight="1" x14ac:dyDescent="0.25">
      <c r="A59" s="7">
        <v>5</v>
      </c>
      <c r="B59" s="16" t="s">
        <v>88</v>
      </c>
      <c r="C59" s="16"/>
      <c r="D59" s="59" t="s">
        <v>89</v>
      </c>
      <c r="E59" s="59"/>
      <c r="F59" s="59"/>
      <c r="G59" s="59"/>
      <c r="H59" s="59"/>
      <c r="I59" s="30"/>
      <c r="J59" s="30"/>
      <c r="K59" s="30"/>
      <c r="L59" s="30"/>
      <c r="M59" s="31"/>
      <c r="N59" s="7" t="s">
        <v>79</v>
      </c>
    </row>
    <row r="60" spans="1:20" ht="16.5" customHeight="1" x14ac:dyDescent="0.25">
      <c r="A60" s="7">
        <v>9</v>
      </c>
      <c r="B60" s="21" t="s">
        <v>90</v>
      </c>
      <c r="C60" s="21"/>
      <c r="D60" s="56" t="s">
        <v>89</v>
      </c>
      <c r="E60" s="57"/>
      <c r="F60" s="57"/>
      <c r="G60" s="57"/>
      <c r="H60" s="57"/>
      <c r="I60" s="23" t="s">
        <v>14</v>
      </c>
      <c r="J60" s="29">
        <v>2941</v>
      </c>
      <c r="K60" s="29"/>
      <c r="L60" s="25"/>
      <c r="M60" s="26">
        <f>IF(AND(J60= "",K60= ""), 0, ROUND(ROUND(L60, 2) * ROUND(IF(K60="",J60,K60),  2), 2))</f>
        <v>0</v>
      </c>
      <c r="N60" s="7" t="s">
        <v>79</v>
      </c>
      <c r="O60" s="7">
        <v>131556</v>
      </c>
      <c r="P60" s="27">
        <v>0.2</v>
      </c>
      <c r="T60" s="7">
        <v>1238</v>
      </c>
    </row>
    <row r="61" spans="1:20" hidden="1" x14ac:dyDescent="0.25">
      <c r="A61" s="28" t="s">
        <v>53</v>
      </c>
      <c r="B61" s="22"/>
      <c r="C61" s="22"/>
      <c r="D61" s="58" t="s">
        <v>45</v>
      </c>
      <c r="E61" s="58"/>
      <c r="F61" s="58"/>
      <c r="G61" s="58"/>
      <c r="H61" s="58"/>
      <c r="I61" s="58"/>
      <c r="J61" s="58"/>
      <c r="K61" s="58"/>
      <c r="L61" s="58"/>
      <c r="M61" s="22"/>
    </row>
    <row r="62" spans="1:20" hidden="1" x14ac:dyDescent="0.25">
      <c r="A62" s="7" t="s">
        <v>54</v>
      </c>
    </row>
    <row r="63" spans="1:20" ht="16.5" customHeight="1" x14ac:dyDescent="0.25">
      <c r="A63" s="7">
        <v>9</v>
      </c>
      <c r="B63" s="21" t="s">
        <v>91</v>
      </c>
      <c r="C63" s="21"/>
      <c r="D63" s="56" t="s">
        <v>92</v>
      </c>
      <c r="E63" s="57"/>
      <c r="F63" s="57"/>
      <c r="G63" s="57"/>
      <c r="H63" s="57"/>
      <c r="I63" s="23" t="s">
        <v>68</v>
      </c>
      <c r="J63" s="29">
        <v>156.5</v>
      </c>
      <c r="K63" s="29"/>
      <c r="L63" s="25"/>
      <c r="M63" s="26">
        <f>IF(AND(J63= "",K63= ""), 0, ROUND(ROUND(L63, 2) * ROUND(IF(K63="",J63,K63),  2), 2))</f>
        <v>0</v>
      </c>
      <c r="N63" s="7" t="s">
        <v>79</v>
      </c>
      <c r="O63" s="7">
        <v>131556</v>
      </c>
      <c r="P63" s="27">
        <v>0.2</v>
      </c>
      <c r="T63" s="7">
        <v>1238</v>
      </c>
    </row>
    <row r="64" spans="1:20" hidden="1" x14ac:dyDescent="0.25">
      <c r="A64" s="28" t="s">
        <v>53</v>
      </c>
      <c r="B64" s="22"/>
      <c r="C64" s="22"/>
      <c r="D64" s="58" t="s">
        <v>45</v>
      </c>
      <c r="E64" s="58"/>
      <c r="F64" s="58"/>
      <c r="G64" s="58"/>
      <c r="H64" s="58"/>
      <c r="I64" s="58"/>
      <c r="J64" s="58"/>
      <c r="K64" s="58"/>
      <c r="L64" s="58"/>
      <c r="M64" s="22"/>
    </row>
    <row r="65" spans="1:20" hidden="1" x14ac:dyDescent="0.25">
      <c r="A65" s="7" t="s">
        <v>54</v>
      </c>
    </row>
    <row r="66" spans="1:20" ht="16.5" customHeight="1" x14ac:dyDescent="0.25">
      <c r="A66" s="7">
        <v>9</v>
      </c>
      <c r="B66" s="21" t="s">
        <v>93</v>
      </c>
      <c r="C66" s="21"/>
      <c r="D66" s="56" t="s">
        <v>70</v>
      </c>
      <c r="E66" s="57"/>
      <c r="F66" s="57"/>
      <c r="G66" s="57"/>
      <c r="H66" s="57"/>
      <c r="I66" s="23" t="s">
        <v>68</v>
      </c>
      <c r="J66" s="29">
        <v>76.5</v>
      </c>
      <c r="K66" s="29"/>
      <c r="L66" s="25"/>
      <c r="M66" s="26">
        <f>IF(AND(J66= "",K66= ""), 0, ROUND(ROUND(L66, 2) * ROUND(IF(K66="",J66,K66),  2), 2))</f>
        <v>0</v>
      </c>
      <c r="N66" s="7" t="s">
        <v>79</v>
      </c>
      <c r="O66" s="7">
        <v>131556</v>
      </c>
      <c r="P66" s="27">
        <v>0.2</v>
      </c>
      <c r="T66" s="7">
        <v>1238</v>
      </c>
    </row>
    <row r="67" spans="1:20" hidden="1" x14ac:dyDescent="0.25">
      <c r="A67" s="28" t="s">
        <v>53</v>
      </c>
      <c r="B67" s="22"/>
      <c r="C67" s="22"/>
      <c r="D67" s="58" t="s">
        <v>45</v>
      </c>
      <c r="E67" s="58"/>
      <c r="F67" s="58"/>
      <c r="G67" s="58"/>
      <c r="H67" s="58"/>
      <c r="I67" s="58"/>
      <c r="J67" s="58"/>
      <c r="K67" s="58"/>
      <c r="L67" s="58"/>
      <c r="M67" s="22"/>
    </row>
    <row r="68" spans="1:20" hidden="1" x14ac:dyDescent="0.25">
      <c r="A68" s="7" t="s">
        <v>54</v>
      </c>
    </row>
    <row r="69" spans="1:20" ht="16.5" customHeight="1" x14ac:dyDescent="0.25">
      <c r="A69" s="7">
        <v>9</v>
      </c>
      <c r="B69" s="21" t="s">
        <v>94</v>
      </c>
      <c r="C69" s="21"/>
      <c r="D69" s="56" t="s">
        <v>72</v>
      </c>
      <c r="E69" s="57"/>
      <c r="F69" s="57"/>
      <c r="G69" s="57"/>
      <c r="H69" s="57"/>
      <c r="I69" s="23" t="s">
        <v>68</v>
      </c>
      <c r="J69" s="29">
        <v>76.5</v>
      </c>
      <c r="K69" s="29"/>
      <c r="L69" s="25"/>
      <c r="M69" s="26">
        <f>IF(AND(J69= "",K69= ""), 0, ROUND(ROUND(L69, 2) * ROUND(IF(K69="",J69,K69),  2), 2))</f>
        <v>0</v>
      </c>
      <c r="N69" s="7" t="s">
        <v>79</v>
      </c>
      <c r="O69" s="7">
        <v>131556</v>
      </c>
      <c r="P69" s="27">
        <v>0.2</v>
      </c>
      <c r="T69" s="7">
        <v>1238</v>
      </c>
    </row>
    <row r="70" spans="1:20" hidden="1" x14ac:dyDescent="0.25">
      <c r="A70" s="28" t="s">
        <v>53</v>
      </c>
      <c r="B70" s="22"/>
      <c r="C70" s="22"/>
      <c r="D70" s="58" t="s">
        <v>45</v>
      </c>
      <c r="E70" s="58"/>
      <c r="F70" s="58"/>
      <c r="G70" s="58"/>
      <c r="H70" s="58"/>
      <c r="I70" s="58"/>
      <c r="J70" s="58"/>
      <c r="K70" s="58"/>
      <c r="L70" s="58"/>
      <c r="M70" s="22"/>
    </row>
    <row r="71" spans="1:20" hidden="1" x14ac:dyDescent="0.25">
      <c r="A71" s="7" t="s">
        <v>54</v>
      </c>
    </row>
    <row r="72" spans="1:20" ht="16.5" customHeight="1" thickTop="1" thickBot="1" x14ac:dyDescent="0.3">
      <c r="A72" s="7">
        <v>9</v>
      </c>
      <c r="B72" s="21" t="s">
        <v>95</v>
      </c>
      <c r="C72" s="21"/>
      <c r="D72" s="56" t="s">
        <v>74</v>
      </c>
      <c r="E72" s="57"/>
      <c r="F72" s="57"/>
      <c r="G72" s="57"/>
      <c r="H72" s="57"/>
      <c r="I72" s="23" t="s">
        <v>68</v>
      </c>
      <c r="J72" s="29">
        <v>313</v>
      </c>
      <c r="K72" s="29"/>
      <c r="L72" s="25"/>
      <c r="M72" s="26">
        <f>IF(AND(J72= "",K72= ""), 0, ROUND(ROUND(L72, 2) * ROUND(IF(K72="",J72,K72),  2), 2))</f>
        <v>0</v>
      </c>
      <c r="N72" s="7" t="s">
        <v>79</v>
      </c>
      <c r="O72" s="7">
        <v>131556</v>
      </c>
      <c r="P72" s="27">
        <v>0.2</v>
      </c>
      <c r="T72" s="7">
        <v>1238</v>
      </c>
    </row>
    <row r="73" spans="1:20" hidden="1" x14ac:dyDescent="0.25">
      <c r="A73" s="28" t="s">
        <v>53</v>
      </c>
      <c r="B73" s="22"/>
      <c r="C73" s="22"/>
      <c r="D73" s="58" t="s">
        <v>45</v>
      </c>
      <c r="E73" s="58"/>
      <c r="F73" s="58"/>
      <c r="G73" s="58"/>
      <c r="H73" s="58"/>
      <c r="I73" s="58"/>
      <c r="J73" s="58"/>
      <c r="K73" s="58"/>
      <c r="L73" s="58"/>
      <c r="M73" s="22"/>
    </row>
    <row r="74" spans="1:20" hidden="1" x14ac:dyDescent="0.25">
      <c r="A74" s="7" t="s">
        <v>54</v>
      </c>
    </row>
    <row r="75" spans="1:20" hidden="1" x14ac:dyDescent="0.25">
      <c r="A75" s="7" t="s">
        <v>87</v>
      </c>
    </row>
    <row r="76" spans="1:20" hidden="1" x14ac:dyDescent="0.25">
      <c r="A76" s="7" t="s">
        <v>59</v>
      </c>
    </row>
    <row r="77" spans="1:20" ht="30" customHeight="1" thickTop="1" x14ac:dyDescent="0.25">
      <c r="A77" s="7">
        <v>4</v>
      </c>
      <c r="B77" s="16" t="s">
        <v>96</v>
      </c>
      <c r="C77" s="16"/>
      <c r="D77" s="55" t="s">
        <v>97</v>
      </c>
      <c r="E77" s="55"/>
      <c r="F77" s="55"/>
      <c r="G77" s="55"/>
      <c r="H77" s="55"/>
      <c r="I77" s="19"/>
      <c r="J77" s="19"/>
      <c r="K77" s="19"/>
      <c r="L77" s="19"/>
      <c r="M77" s="20"/>
      <c r="N77" s="7"/>
    </row>
    <row r="78" spans="1:20" x14ac:dyDescent="0.25">
      <c r="A78" s="7">
        <v>5</v>
      </c>
      <c r="B78" s="16" t="s">
        <v>98</v>
      </c>
      <c r="C78" s="16"/>
      <c r="D78" s="59" t="s">
        <v>99</v>
      </c>
      <c r="E78" s="59"/>
      <c r="F78" s="59"/>
      <c r="G78" s="59"/>
      <c r="H78" s="59"/>
      <c r="I78" s="30"/>
      <c r="J78" s="30"/>
      <c r="K78" s="30"/>
      <c r="L78" s="30"/>
      <c r="M78" s="31"/>
      <c r="N78" s="7"/>
    </row>
    <row r="79" spans="1:20" ht="16.5" thickTop="1" thickBot="1" x14ac:dyDescent="0.3">
      <c r="A79" s="7">
        <v>9</v>
      </c>
      <c r="B79" s="21" t="s">
        <v>100</v>
      </c>
      <c r="C79" s="21"/>
      <c r="D79" s="56" t="s">
        <v>101</v>
      </c>
      <c r="E79" s="57"/>
      <c r="F79" s="57"/>
      <c r="G79" s="57"/>
      <c r="H79" s="57"/>
      <c r="I79" s="23" t="s">
        <v>68</v>
      </c>
      <c r="J79" s="29">
        <v>157</v>
      </c>
      <c r="K79" s="29"/>
      <c r="L79" s="25"/>
      <c r="M79" s="26">
        <f>IF(AND(J79= "",K79= ""), 0, ROUND(ROUND(L79, 2) * ROUND(IF(K79="",J79,K79),  2), 2))</f>
        <v>0</v>
      </c>
      <c r="N79" s="7"/>
      <c r="P79" s="27">
        <v>0.2</v>
      </c>
      <c r="T79" s="7">
        <v>1238</v>
      </c>
    </row>
    <row r="80" spans="1:20" hidden="1" x14ac:dyDescent="0.25">
      <c r="A80" s="28" t="s">
        <v>53</v>
      </c>
      <c r="B80" s="22"/>
      <c r="C80" s="22"/>
      <c r="D80" s="58" t="s">
        <v>45</v>
      </c>
      <c r="E80" s="58"/>
      <c r="F80" s="58"/>
      <c r="G80" s="58"/>
      <c r="H80" s="58"/>
      <c r="I80" s="58"/>
      <c r="J80" s="58"/>
      <c r="K80" s="58"/>
      <c r="L80" s="58"/>
      <c r="M80" s="22"/>
    </row>
    <row r="81" spans="1:20" hidden="1" x14ac:dyDescent="0.25">
      <c r="A81" s="7" t="s">
        <v>54</v>
      </c>
    </row>
    <row r="82" spans="1:20" ht="16.5" thickTop="1" thickBot="1" x14ac:dyDescent="0.3">
      <c r="A82" s="7">
        <v>9</v>
      </c>
      <c r="B82" s="21" t="s">
        <v>102</v>
      </c>
      <c r="C82" s="21"/>
      <c r="D82" s="56" t="s">
        <v>103</v>
      </c>
      <c r="E82" s="57"/>
      <c r="F82" s="57"/>
      <c r="G82" s="57"/>
      <c r="H82" s="57"/>
      <c r="I82" s="23" t="s">
        <v>17</v>
      </c>
      <c r="J82" s="24">
        <v>10</v>
      </c>
      <c r="K82" s="24"/>
      <c r="L82" s="25"/>
      <c r="M82" s="26">
        <f>IF(AND(J82= "",K82= ""), 0, ROUND(ROUND(L82, 2) * ROUND(IF(K82="",J82,K82),  0), 2))</f>
        <v>0</v>
      </c>
      <c r="N82" s="7"/>
      <c r="P82" s="27">
        <v>0.2</v>
      </c>
      <c r="T82" s="7">
        <v>1238</v>
      </c>
    </row>
    <row r="83" spans="1:20" hidden="1" x14ac:dyDescent="0.25">
      <c r="A83" s="28" t="s">
        <v>53</v>
      </c>
      <c r="B83" s="22"/>
      <c r="C83" s="22"/>
      <c r="D83" s="58" t="s">
        <v>45</v>
      </c>
      <c r="E83" s="58"/>
      <c r="F83" s="58"/>
      <c r="G83" s="58"/>
      <c r="H83" s="58"/>
      <c r="I83" s="58"/>
      <c r="J83" s="58"/>
      <c r="K83" s="58"/>
      <c r="L83" s="58"/>
      <c r="M83" s="22"/>
    </row>
    <row r="84" spans="1:20" hidden="1" x14ac:dyDescent="0.25">
      <c r="A84" s="7" t="s">
        <v>54</v>
      </c>
    </row>
    <row r="85" spans="1:20" ht="16.5" thickTop="1" thickBot="1" x14ac:dyDescent="0.3">
      <c r="A85" s="7">
        <v>9</v>
      </c>
      <c r="B85" s="21" t="s">
        <v>104</v>
      </c>
      <c r="C85" s="21"/>
      <c r="D85" s="56" t="s">
        <v>105</v>
      </c>
      <c r="E85" s="57"/>
      <c r="F85" s="57"/>
      <c r="G85" s="57"/>
      <c r="H85" s="57"/>
      <c r="I85" s="23" t="s">
        <v>68</v>
      </c>
      <c r="J85" s="29">
        <v>52</v>
      </c>
      <c r="K85" s="29"/>
      <c r="L85" s="25"/>
      <c r="M85" s="26">
        <f>IF(AND(J85= "",K85= ""), 0, ROUND(ROUND(L85, 2) * ROUND(IF(K85="",J85,K85),  2), 2))</f>
        <v>0</v>
      </c>
      <c r="N85" s="7"/>
      <c r="P85" s="27">
        <v>0.2</v>
      </c>
      <c r="T85" s="7">
        <v>1238</v>
      </c>
    </row>
    <row r="86" spans="1:20" hidden="1" x14ac:dyDescent="0.25">
      <c r="A86" s="28" t="s">
        <v>53</v>
      </c>
      <c r="B86" s="22"/>
      <c r="C86" s="22"/>
      <c r="D86" s="58" t="s">
        <v>45</v>
      </c>
      <c r="E86" s="58"/>
      <c r="F86" s="58"/>
      <c r="G86" s="58"/>
      <c r="H86" s="58"/>
      <c r="I86" s="58"/>
      <c r="J86" s="58"/>
      <c r="K86" s="58"/>
      <c r="L86" s="58"/>
      <c r="M86" s="22"/>
    </row>
    <row r="87" spans="1:20" hidden="1" x14ac:dyDescent="0.25">
      <c r="A87" s="7" t="s">
        <v>54</v>
      </c>
    </row>
    <row r="88" spans="1:20" ht="16.5" thickTop="1" thickBot="1" x14ac:dyDescent="0.3">
      <c r="A88" s="7">
        <v>9</v>
      </c>
      <c r="B88" s="21" t="s">
        <v>106</v>
      </c>
      <c r="C88" s="21"/>
      <c r="D88" s="56" t="s">
        <v>107</v>
      </c>
      <c r="E88" s="57"/>
      <c r="F88" s="57"/>
      <c r="G88" s="57"/>
      <c r="H88" s="57"/>
      <c r="I88" s="23" t="s">
        <v>17</v>
      </c>
      <c r="J88" s="24">
        <v>5</v>
      </c>
      <c r="K88" s="24"/>
      <c r="L88" s="25"/>
      <c r="M88" s="26">
        <f>IF(AND(J88= "",K88= ""), 0, ROUND(ROUND(L88, 2) * ROUND(IF(K88="",J88,K88),  0), 2))</f>
        <v>0</v>
      </c>
      <c r="N88" s="7"/>
      <c r="P88" s="27">
        <v>0.2</v>
      </c>
      <c r="T88" s="7">
        <v>1238</v>
      </c>
    </row>
    <row r="89" spans="1:20" hidden="1" x14ac:dyDescent="0.25">
      <c r="A89" s="28" t="s">
        <v>53</v>
      </c>
      <c r="B89" s="22"/>
      <c r="C89" s="22"/>
      <c r="D89" s="58" t="s">
        <v>45</v>
      </c>
      <c r="E89" s="58"/>
      <c r="F89" s="58"/>
      <c r="G89" s="58"/>
      <c r="H89" s="58"/>
      <c r="I89" s="58"/>
      <c r="J89" s="58"/>
      <c r="K89" s="58"/>
      <c r="L89" s="58"/>
      <c r="M89" s="22"/>
    </row>
    <row r="90" spans="1:20" hidden="1" x14ac:dyDescent="0.25">
      <c r="A90" s="7" t="s">
        <v>54</v>
      </c>
    </row>
    <row r="91" spans="1:20" ht="16.5" thickTop="1" thickBot="1" x14ac:dyDescent="0.3">
      <c r="A91" s="7">
        <v>9</v>
      </c>
      <c r="B91" s="21" t="s">
        <v>108</v>
      </c>
      <c r="C91" s="21"/>
      <c r="D91" s="56" t="s">
        <v>109</v>
      </c>
      <c r="E91" s="57"/>
      <c r="F91" s="57"/>
      <c r="G91" s="57"/>
      <c r="H91" s="57"/>
      <c r="I91" s="23" t="s">
        <v>17</v>
      </c>
      <c r="J91" s="24">
        <v>5</v>
      </c>
      <c r="K91" s="24"/>
      <c r="L91" s="25"/>
      <c r="M91" s="26">
        <f>IF(AND(J91= "",K91= ""), 0, ROUND(ROUND(L91, 2) * ROUND(IF(K91="",J91,K91),  0), 2))</f>
        <v>0</v>
      </c>
      <c r="N91" s="7"/>
      <c r="P91" s="27">
        <v>0.2</v>
      </c>
      <c r="T91" s="7">
        <v>1238</v>
      </c>
    </row>
    <row r="92" spans="1:20" hidden="1" x14ac:dyDescent="0.25">
      <c r="A92" s="28" t="s">
        <v>53</v>
      </c>
      <c r="B92" s="22"/>
      <c r="C92" s="22"/>
      <c r="D92" s="58" t="s">
        <v>45</v>
      </c>
      <c r="E92" s="58"/>
      <c r="F92" s="58"/>
      <c r="G92" s="58"/>
      <c r="H92" s="58"/>
      <c r="I92" s="58"/>
      <c r="J92" s="58"/>
      <c r="K92" s="58"/>
      <c r="L92" s="58"/>
      <c r="M92" s="22"/>
    </row>
    <row r="93" spans="1:20" hidden="1" x14ac:dyDescent="0.25">
      <c r="A93" s="7" t="s">
        <v>54</v>
      </c>
    </row>
    <row r="94" spans="1:20" ht="16.5" thickTop="1" thickBot="1" x14ac:dyDescent="0.3">
      <c r="A94" s="7">
        <v>9</v>
      </c>
      <c r="B94" s="21" t="s">
        <v>110</v>
      </c>
      <c r="C94" s="21"/>
      <c r="D94" s="56" t="s">
        <v>111</v>
      </c>
      <c r="E94" s="57"/>
      <c r="F94" s="57"/>
      <c r="G94" s="57"/>
      <c r="H94" s="57"/>
      <c r="I94" s="23" t="s">
        <v>68</v>
      </c>
      <c r="J94" s="29">
        <v>156.5</v>
      </c>
      <c r="K94" s="29"/>
      <c r="L94" s="25"/>
      <c r="M94" s="26">
        <f>IF(AND(J94= "",K94= ""), 0, ROUND(ROUND(L94, 2) * ROUND(IF(K94="",J94,K94),  2), 2))</f>
        <v>0</v>
      </c>
      <c r="N94" s="7"/>
      <c r="P94" s="27">
        <v>0.2</v>
      </c>
      <c r="T94" s="7">
        <v>1238</v>
      </c>
    </row>
    <row r="95" spans="1:20" hidden="1" x14ac:dyDescent="0.25">
      <c r="A95" s="28" t="s">
        <v>53</v>
      </c>
      <c r="B95" s="22"/>
      <c r="C95" s="22"/>
      <c r="D95" s="58" t="s">
        <v>45</v>
      </c>
      <c r="E95" s="58"/>
      <c r="F95" s="58"/>
      <c r="G95" s="58"/>
      <c r="H95" s="58"/>
      <c r="I95" s="58"/>
      <c r="J95" s="58"/>
      <c r="K95" s="58"/>
      <c r="L95" s="58"/>
      <c r="M95" s="22"/>
    </row>
    <row r="96" spans="1:20" hidden="1" x14ac:dyDescent="0.25">
      <c r="A96" s="7" t="s">
        <v>54</v>
      </c>
    </row>
    <row r="97" spans="1:20" hidden="1" x14ac:dyDescent="0.25">
      <c r="A97" s="7" t="s">
        <v>87</v>
      </c>
    </row>
    <row r="98" spans="1:20" ht="16.5" thickTop="1" thickBot="1" x14ac:dyDescent="0.3">
      <c r="A98" s="7">
        <v>5</v>
      </c>
      <c r="B98" s="16" t="s">
        <v>112</v>
      </c>
      <c r="C98" s="16"/>
      <c r="D98" s="59" t="s">
        <v>113</v>
      </c>
      <c r="E98" s="59"/>
      <c r="F98" s="59"/>
      <c r="G98" s="59"/>
      <c r="H98" s="59"/>
      <c r="I98" s="30"/>
      <c r="J98" s="30"/>
      <c r="K98" s="30"/>
      <c r="L98" s="30"/>
      <c r="M98" s="31"/>
      <c r="N98" s="7"/>
    </row>
    <row r="99" spans="1:20" ht="16.5" thickTop="1" thickBot="1" x14ac:dyDescent="0.3">
      <c r="A99" s="7">
        <v>9</v>
      </c>
      <c r="B99" s="21" t="s">
        <v>114</v>
      </c>
      <c r="C99" s="21"/>
      <c r="D99" s="56" t="s">
        <v>115</v>
      </c>
      <c r="E99" s="57"/>
      <c r="F99" s="57"/>
      <c r="G99" s="57"/>
      <c r="H99" s="57"/>
      <c r="I99" s="23" t="s">
        <v>68</v>
      </c>
      <c r="J99" s="29">
        <v>78.5</v>
      </c>
      <c r="K99" s="29"/>
      <c r="L99" s="25"/>
      <c r="M99" s="26">
        <f>IF(AND(J99= "",K99= ""), 0, ROUND(ROUND(L99, 2) * ROUND(IF(K99="",J99,K99),  2), 2))</f>
        <v>0</v>
      </c>
      <c r="N99" s="7"/>
      <c r="P99" s="27">
        <v>0.2</v>
      </c>
      <c r="T99" s="7">
        <v>1238</v>
      </c>
    </row>
    <row r="100" spans="1:20" hidden="1" x14ac:dyDescent="0.25">
      <c r="A100" s="28" t="s">
        <v>53</v>
      </c>
      <c r="B100" s="22"/>
      <c r="C100" s="22"/>
      <c r="D100" s="58" t="s">
        <v>45</v>
      </c>
      <c r="E100" s="58"/>
      <c r="F100" s="58"/>
      <c r="G100" s="58"/>
      <c r="H100" s="58"/>
      <c r="I100" s="58"/>
      <c r="J100" s="58"/>
      <c r="K100" s="58"/>
      <c r="L100" s="58"/>
      <c r="M100" s="22"/>
    </row>
    <row r="101" spans="1:20" hidden="1" x14ac:dyDescent="0.25">
      <c r="A101" s="7" t="s">
        <v>54</v>
      </c>
    </row>
    <row r="102" spans="1:20" ht="18" thickTop="1" thickBot="1" x14ac:dyDescent="0.3">
      <c r="A102" s="7">
        <v>9</v>
      </c>
      <c r="B102" s="21" t="s">
        <v>116</v>
      </c>
      <c r="C102" s="21"/>
      <c r="D102" s="56" t="s">
        <v>111</v>
      </c>
      <c r="E102" s="57"/>
      <c r="F102" s="57"/>
      <c r="G102" s="57"/>
      <c r="H102" s="57"/>
      <c r="I102" s="23" t="s">
        <v>68</v>
      </c>
      <c r="J102" s="29">
        <v>78.5</v>
      </c>
      <c r="K102" s="29"/>
      <c r="L102" s="25"/>
      <c r="M102" s="26">
        <f>IF(AND(J102= "",K102= ""), 0, ROUND(ROUND(L102, 2) * ROUND(IF(K102="",J102,K102),  2), 2))</f>
        <v>0</v>
      </c>
      <c r="N102" s="7"/>
      <c r="P102" s="27">
        <v>0.2</v>
      </c>
      <c r="T102" s="7">
        <v>1238</v>
      </c>
    </row>
    <row r="103" spans="1:20" hidden="1" x14ac:dyDescent="0.25">
      <c r="A103" s="28" t="s">
        <v>53</v>
      </c>
      <c r="B103" s="22"/>
      <c r="C103" s="22"/>
      <c r="D103" s="58" t="s">
        <v>45</v>
      </c>
      <c r="E103" s="58"/>
      <c r="F103" s="58"/>
      <c r="G103" s="58"/>
      <c r="H103" s="58"/>
      <c r="I103" s="58"/>
      <c r="J103" s="58"/>
      <c r="K103" s="58"/>
      <c r="L103" s="58"/>
      <c r="M103" s="22"/>
    </row>
    <row r="104" spans="1:20" hidden="1" x14ac:dyDescent="0.25">
      <c r="A104" s="7" t="s">
        <v>54</v>
      </c>
    </row>
    <row r="105" spans="1:20" ht="18" thickTop="1" thickBot="1" x14ac:dyDescent="0.3">
      <c r="A105" s="7">
        <v>9</v>
      </c>
      <c r="B105" s="21" t="s">
        <v>117</v>
      </c>
      <c r="C105" s="21"/>
      <c r="D105" s="56" t="s">
        <v>105</v>
      </c>
      <c r="E105" s="57"/>
      <c r="F105" s="57"/>
      <c r="G105" s="57"/>
      <c r="H105" s="57"/>
      <c r="I105" s="23" t="s">
        <v>68</v>
      </c>
      <c r="J105" s="29">
        <v>26</v>
      </c>
      <c r="K105" s="29"/>
      <c r="L105" s="25"/>
      <c r="M105" s="26">
        <f>IF(AND(J105= "",K105= ""), 0, ROUND(ROUND(L105, 2) * ROUND(IF(K105="",J105,K105),  2), 2))</f>
        <v>0</v>
      </c>
      <c r="N105" s="7"/>
      <c r="P105" s="27">
        <v>0.2</v>
      </c>
      <c r="T105" s="7">
        <v>1238</v>
      </c>
    </row>
    <row r="106" spans="1:20" hidden="1" x14ac:dyDescent="0.25">
      <c r="A106" s="28" t="s">
        <v>53</v>
      </c>
      <c r="B106" s="22"/>
      <c r="C106" s="22"/>
      <c r="D106" s="58" t="s">
        <v>45</v>
      </c>
      <c r="E106" s="58"/>
      <c r="F106" s="58"/>
      <c r="G106" s="58"/>
      <c r="H106" s="58"/>
      <c r="I106" s="58"/>
      <c r="J106" s="58"/>
      <c r="K106" s="58"/>
      <c r="L106" s="58"/>
      <c r="M106" s="22"/>
    </row>
    <row r="107" spans="1:20" hidden="1" x14ac:dyDescent="0.25">
      <c r="A107" s="7" t="s">
        <v>54</v>
      </c>
    </row>
    <row r="108" spans="1:20" ht="18" thickTop="1" thickBot="1" x14ac:dyDescent="0.3">
      <c r="A108" s="7">
        <v>9</v>
      </c>
      <c r="B108" s="21" t="s">
        <v>118</v>
      </c>
      <c r="C108" s="21"/>
      <c r="D108" s="56" t="s">
        <v>107</v>
      </c>
      <c r="E108" s="57"/>
      <c r="F108" s="57"/>
      <c r="G108" s="57"/>
      <c r="H108" s="57"/>
      <c r="I108" s="23" t="s">
        <v>17</v>
      </c>
      <c r="J108" s="24">
        <v>5</v>
      </c>
      <c r="K108" s="24"/>
      <c r="L108" s="25"/>
      <c r="M108" s="26">
        <f>IF(AND(J108= "",K108= ""), 0, ROUND(ROUND(L108, 2) * ROUND(IF(K108="",J108,K108),  0), 2))</f>
        <v>0</v>
      </c>
      <c r="N108" s="7"/>
      <c r="P108" s="27">
        <v>0.2</v>
      </c>
      <c r="T108" s="7">
        <v>1238</v>
      </c>
    </row>
    <row r="109" spans="1:20" hidden="1" x14ac:dyDescent="0.25">
      <c r="A109" s="28" t="s">
        <v>53</v>
      </c>
      <c r="B109" s="22"/>
      <c r="C109" s="22"/>
      <c r="D109" s="58" t="s">
        <v>45</v>
      </c>
      <c r="E109" s="58"/>
      <c r="F109" s="58"/>
      <c r="G109" s="58"/>
      <c r="H109" s="58"/>
      <c r="I109" s="58"/>
      <c r="J109" s="58"/>
      <c r="K109" s="58"/>
      <c r="L109" s="58"/>
      <c r="M109" s="22"/>
    </row>
    <row r="110" spans="1:20" hidden="1" x14ac:dyDescent="0.25">
      <c r="A110" s="7" t="s">
        <v>54</v>
      </c>
    </row>
    <row r="111" spans="1:20" hidden="1" x14ac:dyDescent="0.25">
      <c r="A111" s="7" t="s">
        <v>87</v>
      </c>
    </row>
    <row r="112" spans="1:20" hidden="1" x14ac:dyDescent="0.25">
      <c r="A112" s="7" t="s">
        <v>59</v>
      </c>
    </row>
    <row r="113" spans="1:20" ht="16.5" thickTop="1" thickBot="1" x14ac:dyDescent="0.3">
      <c r="A113" s="7">
        <v>4</v>
      </c>
      <c r="B113" s="16" t="s">
        <v>119</v>
      </c>
      <c r="C113" s="16"/>
      <c r="D113" s="55" t="s">
        <v>120</v>
      </c>
      <c r="E113" s="55"/>
      <c r="F113" s="55"/>
      <c r="G113" s="55"/>
      <c r="H113" s="55"/>
      <c r="I113" s="19"/>
      <c r="J113" s="19"/>
      <c r="K113" s="19"/>
      <c r="L113" s="19"/>
      <c r="M113" s="20"/>
      <c r="N113" s="7"/>
    </row>
    <row r="114" spans="1:20" ht="16.5" thickTop="1" thickBot="1" x14ac:dyDescent="0.3">
      <c r="A114" s="7">
        <v>9</v>
      </c>
      <c r="B114" s="21" t="s">
        <v>121</v>
      </c>
      <c r="C114" s="21"/>
      <c r="D114" s="56" t="s">
        <v>122</v>
      </c>
      <c r="E114" s="57"/>
      <c r="F114" s="57"/>
      <c r="G114" s="57"/>
      <c r="H114" s="57"/>
      <c r="I114" s="23" t="s">
        <v>52</v>
      </c>
      <c r="J114" s="24">
        <v>13</v>
      </c>
      <c r="K114" s="24"/>
      <c r="L114" s="25"/>
      <c r="M114" s="26">
        <f>IF(AND(J114= "",K114= ""), 0, ROUND(ROUND(L114, 2) * ROUND(IF(K114="",J114,K114),  0), 2))</f>
        <v>0</v>
      </c>
      <c r="N114" s="7"/>
      <c r="P114" s="27">
        <v>0.2</v>
      </c>
      <c r="T114" s="7">
        <v>1238</v>
      </c>
    </row>
    <row r="115" spans="1:20" hidden="1" x14ac:dyDescent="0.25">
      <c r="A115" s="28" t="s">
        <v>53</v>
      </c>
      <c r="B115" s="22"/>
      <c r="C115" s="22"/>
      <c r="D115" s="58" t="s">
        <v>45</v>
      </c>
      <c r="E115" s="58"/>
      <c r="F115" s="58"/>
      <c r="G115" s="58"/>
      <c r="H115" s="58"/>
      <c r="I115" s="58"/>
      <c r="J115" s="58"/>
      <c r="K115" s="58"/>
      <c r="L115" s="58"/>
      <c r="M115" s="22"/>
    </row>
    <row r="116" spans="1:20" hidden="1" x14ac:dyDescent="0.25">
      <c r="A116" s="7" t="s">
        <v>54</v>
      </c>
    </row>
    <row r="117" spans="1:20" ht="16.5" thickTop="1" thickBot="1" x14ac:dyDescent="0.3">
      <c r="A117" s="7">
        <v>5</v>
      </c>
      <c r="B117" s="16" t="s">
        <v>123</v>
      </c>
      <c r="C117" s="16"/>
      <c r="D117" s="59" t="s">
        <v>124</v>
      </c>
      <c r="E117" s="59"/>
      <c r="F117" s="59"/>
      <c r="G117" s="59"/>
      <c r="H117" s="59"/>
      <c r="I117" s="30"/>
      <c r="J117" s="30"/>
      <c r="K117" s="30"/>
      <c r="L117" s="30"/>
      <c r="M117" s="31"/>
      <c r="N117" s="7"/>
    </row>
    <row r="118" spans="1:20" ht="16.5" thickTop="1" thickBot="1" x14ac:dyDescent="0.3">
      <c r="A118" s="7">
        <v>9</v>
      </c>
      <c r="B118" s="21" t="s">
        <v>125</v>
      </c>
      <c r="C118" s="21"/>
      <c r="D118" s="56" t="s">
        <v>126</v>
      </c>
      <c r="E118" s="57"/>
      <c r="F118" s="57"/>
      <c r="G118" s="57"/>
      <c r="H118" s="57"/>
      <c r="I118" s="23" t="s">
        <v>14</v>
      </c>
      <c r="J118" s="29">
        <v>656.5</v>
      </c>
      <c r="K118" s="29"/>
      <c r="L118" s="25"/>
      <c r="M118" s="26">
        <f>IF(AND(J118= "",K118= ""), 0, ROUND(ROUND(L118, 2) * ROUND(IF(K118="",J118,K118),  2), 2))</f>
        <v>0</v>
      </c>
      <c r="N118" s="7"/>
      <c r="P118" s="27">
        <v>0.2</v>
      </c>
      <c r="T118" s="7">
        <v>1238</v>
      </c>
    </row>
    <row r="119" spans="1:20" hidden="1" x14ac:dyDescent="0.25">
      <c r="A119" s="28" t="s">
        <v>53</v>
      </c>
      <c r="B119" s="22"/>
      <c r="C119" s="22"/>
      <c r="D119" s="58" t="s">
        <v>45</v>
      </c>
      <c r="E119" s="58"/>
      <c r="F119" s="58"/>
      <c r="G119" s="58"/>
      <c r="H119" s="58"/>
      <c r="I119" s="58"/>
      <c r="J119" s="58"/>
      <c r="K119" s="58"/>
      <c r="L119" s="58"/>
      <c r="M119" s="22"/>
    </row>
    <row r="120" spans="1:20" hidden="1" x14ac:dyDescent="0.25">
      <c r="A120" s="7" t="s">
        <v>54</v>
      </c>
    </row>
    <row r="121" spans="1:20" ht="18" thickTop="1" thickBot="1" x14ac:dyDescent="0.3">
      <c r="A121" s="7">
        <v>9</v>
      </c>
      <c r="B121" s="137" t="s">
        <v>127</v>
      </c>
      <c r="C121" s="137"/>
      <c r="D121" s="138" t="s">
        <v>128</v>
      </c>
      <c r="E121" s="139"/>
      <c r="F121" s="139"/>
      <c r="G121" s="139"/>
      <c r="H121" s="139"/>
      <c r="I121" s="23" t="s">
        <v>68</v>
      </c>
      <c r="J121" s="29">
        <v>98.5</v>
      </c>
      <c r="K121" s="29"/>
      <c r="L121" s="25"/>
      <c r="M121" s="26">
        <f>IF(AND(J121= "",K121= ""), 0, ROUND(ROUND(L121, 2) * ROUND(IF(K121="",J121,K121),  2), 2))</f>
        <v>0</v>
      </c>
      <c r="N121" s="7"/>
      <c r="P121" s="27">
        <v>0.2</v>
      </c>
      <c r="T121" s="7">
        <v>1238</v>
      </c>
    </row>
    <row r="122" spans="1:20" hidden="1" x14ac:dyDescent="0.25">
      <c r="A122" s="28" t="s">
        <v>53</v>
      </c>
      <c r="B122" s="22"/>
      <c r="C122" s="22"/>
      <c r="D122" s="58" t="s">
        <v>45</v>
      </c>
      <c r="E122" s="58"/>
      <c r="F122" s="58"/>
      <c r="G122" s="58"/>
      <c r="H122" s="58"/>
      <c r="I122" s="58"/>
      <c r="J122" s="58"/>
      <c r="K122" s="58"/>
      <c r="L122" s="58"/>
      <c r="M122" s="22"/>
    </row>
    <row r="123" spans="1:20" hidden="1" x14ac:dyDescent="0.25">
      <c r="A123" s="7" t="s">
        <v>54</v>
      </c>
    </row>
    <row r="124" spans="1:20" hidden="1" x14ac:dyDescent="0.25">
      <c r="A124" s="7" t="s">
        <v>87</v>
      </c>
    </row>
    <row r="125" spans="1:20" ht="15.75" hidden="1" thickTop="1" x14ac:dyDescent="0.25">
      <c r="A125" s="7" t="s">
        <v>9</v>
      </c>
      <c r="B125" s="7" t="s">
        <v>10</v>
      </c>
      <c r="C125" s="7" t="s">
        <v>11</v>
      </c>
      <c r="D125" s="7" t="s">
        <v>12</v>
      </c>
      <c r="E125" s="7" t="s">
        <v>13</v>
      </c>
      <c r="F125" s="7" t="s">
        <v>14</v>
      </c>
      <c r="G125" s="7" t="s">
        <v>15</v>
      </c>
      <c r="H125" s="7" t="s">
        <v>16</v>
      </c>
      <c r="I125" s="7" t="s">
        <v>17</v>
      </c>
      <c r="J125" s="7" t="s">
        <v>18</v>
      </c>
      <c r="K125" s="7" t="s">
        <v>19</v>
      </c>
      <c r="L125" s="7" t="s">
        <v>20</v>
      </c>
      <c r="M125" s="7" t="s">
        <v>21</v>
      </c>
      <c r="N125" s="7" t="s">
        <v>22</v>
      </c>
      <c r="P125" s="7" t="s">
        <v>23</v>
      </c>
      <c r="Q125" s="7" t="s">
        <v>24</v>
      </c>
      <c r="R125" s="7" t="s">
        <v>25</v>
      </c>
      <c r="S125" s="7" t="s">
        <v>26</v>
      </c>
      <c r="T125" s="7" t="s">
        <v>27</v>
      </c>
    </row>
    <row r="126" spans="1:20" ht="15.75" thickTop="1" x14ac:dyDescent="0.25"/>
    <row r="127" spans="1:20" s="130" customFormat="1" ht="33.75" x14ac:dyDescent="0.25">
      <c r="A127" s="127" t="s">
        <v>28</v>
      </c>
      <c r="B127" s="128" t="s">
        <v>29</v>
      </c>
      <c r="C127" s="128" t="s">
        <v>30</v>
      </c>
      <c r="D127" s="129" t="s">
        <v>31</v>
      </c>
      <c r="E127" s="129"/>
      <c r="F127" s="129"/>
      <c r="G127" s="129"/>
      <c r="H127" s="129"/>
      <c r="I127" s="128" t="s">
        <v>17</v>
      </c>
      <c r="J127" s="128" t="s">
        <v>32</v>
      </c>
      <c r="K127" s="128" t="s">
        <v>33</v>
      </c>
      <c r="L127" s="128" t="s">
        <v>34</v>
      </c>
      <c r="M127" s="128" t="s">
        <v>35</v>
      </c>
      <c r="N127" s="128" t="s">
        <v>36</v>
      </c>
      <c r="O127" s="128" t="s">
        <v>37</v>
      </c>
      <c r="P127" s="128" t="s">
        <v>38</v>
      </c>
      <c r="Q127" s="128" t="s">
        <v>39</v>
      </c>
      <c r="R127" s="128" t="s">
        <v>40</v>
      </c>
      <c r="S127" s="128" t="s">
        <v>41</v>
      </c>
      <c r="T127" s="128" t="s">
        <v>42</v>
      </c>
    </row>
    <row r="128" spans="1:20" ht="25.5" customHeight="1" thickBot="1" x14ac:dyDescent="0.3">
      <c r="A128" s="7">
        <v>5</v>
      </c>
      <c r="B128" s="16" t="s">
        <v>129</v>
      </c>
      <c r="C128" s="16"/>
      <c r="D128" s="59" t="s">
        <v>130</v>
      </c>
      <c r="E128" s="59"/>
      <c r="F128" s="59"/>
      <c r="G128" s="59"/>
      <c r="H128" s="59"/>
      <c r="I128" s="30"/>
      <c r="J128" s="30"/>
      <c r="K128" s="30"/>
      <c r="L128" s="30"/>
      <c r="M128" s="31"/>
      <c r="N128" s="7" t="s">
        <v>79</v>
      </c>
    </row>
    <row r="129" spans="1:20" ht="16.5" customHeight="1" thickTop="1" thickBot="1" x14ac:dyDescent="0.3">
      <c r="A129" s="7">
        <v>9</v>
      </c>
      <c r="B129" s="21" t="s">
        <v>131</v>
      </c>
      <c r="C129" s="21"/>
      <c r="D129" s="56" t="s">
        <v>132</v>
      </c>
      <c r="E129" s="57"/>
      <c r="F129" s="57"/>
      <c r="G129" s="57"/>
      <c r="H129" s="57"/>
      <c r="I129" s="23" t="s">
        <v>14</v>
      </c>
      <c r="J129" s="29">
        <v>-656.5</v>
      </c>
      <c r="K129" s="29"/>
      <c r="L129" s="25"/>
      <c r="M129" s="26">
        <f>IF(AND(J129= "",K129= ""), 0, ROUND(ROUND(L129, 2) * ROUND(IF(K129="",J129,K129),  2), 2))</f>
        <v>0</v>
      </c>
      <c r="N129" s="7" t="s">
        <v>79</v>
      </c>
      <c r="O129" s="7">
        <v>145493</v>
      </c>
      <c r="P129" s="27">
        <v>0.2</v>
      </c>
      <c r="T129" s="7">
        <v>1238</v>
      </c>
    </row>
    <row r="130" spans="1:20" hidden="1" x14ac:dyDescent="0.25">
      <c r="A130" s="28" t="s">
        <v>53</v>
      </c>
      <c r="B130" s="22"/>
      <c r="C130" s="22"/>
      <c r="D130" s="58" t="s">
        <v>45</v>
      </c>
      <c r="E130" s="58"/>
      <c r="F130" s="58"/>
      <c r="G130" s="58"/>
      <c r="H130" s="58"/>
      <c r="I130" s="58"/>
      <c r="J130" s="58"/>
      <c r="K130" s="58"/>
      <c r="L130" s="58"/>
      <c r="M130" s="22"/>
    </row>
    <row r="131" spans="1:20" hidden="1" x14ac:dyDescent="0.25">
      <c r="A131" s="7" t="s">
        <v>54</v>
      </c>
    </row>
    <row r="132" spans="1:20" ht="16.5" customHeight="1" thickTop="1" thickBot="1" x14ac:dyDescent="0.3">
      <c r="A132" s="7">
        <v>9</v>
      </c>
      <c r="B132" s="21" t="s">
        <v>133</v>
      </c>
      <c r="C132" s="21"/>
      <c r="D132" s="56" t="s">
        <v>134</v>
      </c>
      <c r="E132" s="57"/>
      <c r="F132" s="57"/>
      <c r="G132" s="57"/>
      <c r="H132" s="57"/>
      <c r="I132" s="23" t="s">
        <v>14</v>
      </c>
      <c r="J132" s="29">
        <v>656.5</v>
      </c>
      <c r="K132" s="29"/>
      <c r="L132" s="25"/>
      <c r="M132" s="26">
        <f>IF(AND(J132= "",K132= ""), 0, ROUND(ROUND(L132, 2) * ROUND(IF(K132="",J132,K132),  2), 2))</f>
        <v>0</v>
      </c>
      <c r="N132" s="7" t="s">
        <v>79</v>
      </c>
      <c r="O132" s="7">
        <v>145493</v>
      </c>
      <c r="P132" s="27">
        <v>0.2</v>
      </c>
      <c r="T132" s="7">
        <v>1238</v>
      </c>
    </row>
    <row r="133" spans="1:20" hidden="1" x14ac:dyDescent="0.25">
      <c r="A133" s="28" t="s">
        <v>53</v>
      </c>
      <c r="B133" s="22"/>
      <c r="C133" s="22"/>
      <c r="D133" s="58" t="s">
        <v>45</v>
      </c>
      <c r="E133" s="58"/>
      <c r="F133" s="58"/>
      <c r="G133" s="58"/>
      <c r="H133" s="58"/>
      <c r="I133" s="58"/>
      <c r="J133" s="58"/>
      <c r="K133" s="58"/>
      <c r="L133" s="58"/>
      <c r="M133" s="22"/>
    </row>
    <row r="134" spans="1:20" hidden="1" x14ac:dyDescent="0.25">
      <c r="A134" s="7" t="s">
        <v>54</v>
      </c>
    </row>
    <row r="135" spans="1:20" hidden="1" x14ac:dyDescent="0.25">
      <c r="A135" s="7" t="s">
        <v>87</v>
      </c>
    </row>
    <row r="136" spans="1:20" ht="16.5" thickTop="1" thickBot="1" x14ac:dyDescent="0.3">
      <c r="A136" s="7">
        <v>5</v>
      </c>
      <c r="B136" s="16" t="s">
        <v>135</v>
      </c>
      <c r="C136" s="16"/>
      <c r="D136" s="59" t="s">
        <v>136</v>
      </c>
      <c r="E136" s="59"/>
      <c r="F136" s="59"/>
      <c r="G136" s="59"/>
      <c r="H136" s="59"/>
      <c r="I136" s="30"/>
      <c r="J136" s="30"/>
      <c r="K136" s="30"/>
      <c r="L136" s="30"/>
      <c r="M136" s="31"/>
      <c r="N136" s="7"/>
    </row>
    <row r="137" spans="1:20" ht="16.5" thickTop="1" thickBot="1" x14ac:dyDescent="0.3">
      <c r="A137" s="7">
        <v>9</v>
      </c>
      <c r="B137" s="21" t="s">
        <v>137</v>
      </c>
      <c r="C137" s="21"/>
      <c r="D137" s="56" t="s">
        <v>138</v>
      </c>
      <c r="E137" s="57"/>
      <c r="F137" s="57"/>
      <c r="G137" s="57"/>
      <c r="H137" s="57"/>
      <c r="I137" s="23" t="s">
        <v>68</v>
      </c>
      <c r="J137" s="29">
        <v>156.5</v>
      </c>
      <c r="K137" s="29"/>
      <c r="L137" s="25"/>
      <c r="M137" s="26">
        <f>IF(AND(J137= "",K137= ""), 0, ROUND(ROUND(L137, 2) * ROUND(IF(K137="",J137,K137),  2), 2))</f>
        <v>0</v>
      </c>
      <c r="N137" s="7"/>
      <c r="P137" s="27">
        <v>0.2</v>
      </c>
      <c r="T137" s="7">
        <v>1238</v>
      </c>
    </row>
    <row r="138" spans="1:20" hidden="1" x14ac:dyDescent="0.25">
      <c r="A138" s="28" t="s">
        <v>53</v>
      </c>
      <c r="B138" s="22"/>
      <c r="C138" s="22"/>
      <c r="D138" s="58" t="s">
        <v>45</v>
      </c>
      <c r="E138" s="58"/>
      <c r="F138" s="58"/>
      <c r="G138" s="58"/>
      <c r="H138" s="58"/>
      <c r="I138" s="58"/>
      <c r="J138" s="58"/>
      <c r="K138" s="58"/>
      <c r="L138" s="58"/>
      <c r="M138" s="22"/>
    </row>
    <row r="139" spans="1:20" hidden="1" x14ac:dyDescent="0.25">
      <c r="A139" s="7" t="s">
        <v>54</v>
      </c>
    </row>
    <row r="140" spans="1:20" ht="18" thickTop="1" thickBot="1" x14ac:dyDescent="0.3">
      <c r="A140" s="7">
        <v>9</v>
      </c>
      <c r="B140" s="21" t="s">
        <v>139</v>
      </c>
      <c r="C140" s="21"/>
      <c r="D140" s="56" t="s">
        <v>140</v>
      </c>
      <c r="E140" s="57"/>
      <c r="F140" s="57"/>
      <c r="G140" s="57"/>
      <c r="H140" s="57"/>
      <c r="I140" s="23" t="s">
        <v>68</v>
      </c>
      <c r="J140" s="29">
        <v>146</v>
      </c>
      <c r="K140" s="29"/>
      <c r="L140" s="25"/>
      <c r="M140" s="26">
        <f>IF(AND(J140= "",K140= ""), 0, ROUND(ROUND(L140, 2) * ROUND(IF(K140="",J140,K140),  2), 2))</f>
        <v>0</v>
      </c>
      <c r="N140" s="7"/>
      <c r="P140" s="27">
        <v>0.2</v>
      </c>
      <c r="T140" s="7">
        <v>1238</v>
      </c>
    </row>
    <row r="141" spans="1:20" hidden="1" x14ac:dyDescent="0.25">
      <c r="A141" s="28" t="s">
        <v>53</v>
      </c>
      <c r="B141" s="22"/>
      <c r="C141" s="22"/>
      <c r="D141" s="58" t="s">
        <v>45</v>
      </c>
      <c r="E141" s="58"/>
      <c r="F141" s="58"/>
      <c r="G141" s="58"/>
      <c r="H141" s="58"/>
      <c r="I141" s="58"/>
      <c r="J141" s="58"/>
      <c r="K141" s="58"/>
      <c r="L141" s="58"/>
      <c r="M141" s="22"/>
    </row>
    <row r="142" spans="1:20" hidden="1" x14ac:dyDescent="0.25">
      <c r="A142" s="7" t="s">
        <v>54</v>
      </c>
    </row>
    <row r="143" spans="1:20" hidden="1" x14ac:dyDescent="0.25">
      <c r="A143" s="7" t="s">
        <v>87</v>
      </c>
    </row>
    <row r="144" spans="1:20" hidden="1" x14ac:dyDescent="0.25">
      <c r="A144" s="7" t="s">
        <v>59</v>
      </c>
    </row>
    <row r="145" spans="1:13" ht="15.75" thickTop="1" x14ac:dyDescent="0.25">
      <c r="A145" s="7" t="s">
        <v>141</v>
      </c>
      <c r="B145" s="22"/>
      <c r="C145" s="22"/>
      <c r="D145" s="60"/>
      <c r="E145" s="60"/>
      <c r="F145" s="60"/>
      <c r="G145" s="60"/>
      <c r="H145" s="60"/>
      <c r="M145" s="22"/>
    </row>
    <row r="146" spans="1:13" hidden="1" x14ac:dyDescent="0.25">
      <c r="B146" s="22"/>
      <c r="C146" s="22"/>
      <c r="D146" s="63" t="s">
        <v>47</v>
      </c>
      <c r="E146" s="64"/>
      <c r="F146" s="64"/>
      <c r="G146" s="64"/>
      <c r="H146" s="64"/>
      <c r="I146" s="61"/>
      <c r="J146" s="61"/>
      <c r="K146" s="61"/>
      <c r="L146" s="61"/>
      <c r="M146" s="62"/>
    </row>
    <row r="147" spans="1:13" hidden="1" x14ac:dyDescent="0.25">
      <c r="B147" s="22"/>
      <c r="C147" s="22"/>
      <c r="D147" s="67"/>
      <c r="E147" s="65"/>
      <c r="F147" s="65"/>
      <c r="G147" s="65"/>
      <c r="H147" s="65"/>
      <c r="I147" s="65"/>
      <c r="J147" s="65"/>
      <c r="K147" s="65"/>
      <c r="L147" s="65"/>
      <c r="M147" s="66"/>
    </row>
    <row r="148" spans="1:13" hidden="1" x14ac:dyDescent="0.25">
      <c r="B148" s="22"/>
      <c r="C148" s="22"/>
      <c r="D148" s="70" t="s">
        <v>142</v>
      </c>
      <c r="E148" s="71"/>
      <c r="F148" s="71"/>
      <c r="G148" s="71"/>
      <c r="H148" s="71"/>
      <c r="I148" s="68">
        <f>SUMIF(N7:N145, IF(N6="","",N6), M7:M145)</f>
        <v>0</v>
      </c>
      <c r="J148" s="68"/>
      <c r="K148" s="68"/>
      <c r="L148" s="68"/>
      <c r="M148" s="69"/>
    </row>
    <row r="149" spans="1:13" hidden="1" x14ac:dyDescent="0.25">
      <c r="B149" s="22"/>
      <c r="C149" s="22"/>
      <c r="D149" s="74" t="s">
        <v>143</v>
      </c>
      <c r="E149" s="75"/>
      <c r="F149" s="75"/>
      <c r="G149" s="75"/>
      <c r="H149" s="75"/>
      <c r="I149" s="72">
        <f>ROUND(SUMIF(N7:N145, IF(N6="","",N6), M7:M145) * 0.2, 2)</f>
        <v>0</v>
      </c>
      <c r="J149" s="72"/>
      <c r="K149" s="72"/>
      <c r="L149" s="72"/>
      <c r="M149" s="73"/>
    </row>
    <row r="150" spans="1:13" hidden="1" x14ac:dyDescent="0.25">
      <c r="B150" s="22"/>
      <c r="C150" s="22"/>
      <c r="D150" s="70" t="s">
        <v>144</v>
      </c>
      <c r="E150" s="71"/>
      <c r="F150" s="71"/>
      <c r="G150" s="71"/>
      <c r="H150" s="71"/>
      <c r="I150" s="68">
        <f>SUM(I148:I149)</f>
        <v>0</v>
      </c>
      <c r="J150" s="68"/>
      <c r="K150" s="68"/>
      <c r="L150" s="68"/>
      <c r="M150" s="69"/>
    </row>
    <row r="151" spans="1:13" hidden="1" x14ac:dyDescent="0.25">
      <c r="A151" s="7" t="s">
        <v>141</v>
      </c>
      <c r="B151" s="22"/>
      <c r="C151" s="22"/>
      <c r="D151" s="60"/>
      <c r="E151" s="60"/>
      <c r="F151" s="60"/>
      <c r="G151" s="60"/>
      <c r="H151" s="60"/>
      <c r="M151" s="22"/>
    </row>
    <row r="152" spans="1:13" x14ac:dyDescent="0.25">
      <c r="B152" s="22"/>
      <c r="C152" s="22"/>
      <c r="D152" s="63" t="s">
        <v>45</v>
      </c>
      <c r="E152" s="64"/>
      <c r="F152" s="64"/>
      <c r="G152" s="64"/>
      <c r="H152" s="64"/>
      <c r="I152" s="61"/>
      <c r="J152" s="61"/>
      <c r="K152" s="61"/>
      <c r="L152" s="61"/>
      <c r="M152" s="62"/>
    </row>
    <row r="153" spans="1:13" x14ac:dyDescent="0.25">
      <c r="B153" s="22"/>
      <c r="C153" s="22"/>
      <c r="D153" s="67"/>
      <c r="E153" s="65"/>
      <c r="F153" s="65"/>
      <c r="G153" s="65"/>
      <c r="H153" s="65"/>
      <c r="I153" s="65"/>
      <c r="J153" s="65"/>
      <c r="K153" s="65"/>
      <c r="L153" s="65"/>
      <c r="M153" s="66"/>
    </row>
    <row r="154" spans="1:13" x14ac:dyDescent="0.25">
      <c r="B154" s="134"/>
      <c r="C154" s="22"/>
      <c r="D154" s="70" t="s">
        <v>142</v>
      </c>
      <c r="E154" s="71"/>
      <c r="F154" s="71"/>
      <c r="G154" s="71"/>
      <c r="H154" s="71"/>
      <c r="I154" s="68">
        <f>SUMIF(N6:N151, IF(N5="","",N5), M6:M151)</f>
        <v>0</v>
      </c>
      <c r="J154" s="68"/>
      <c r="K154" s="68"/>
      <c r="L154" s="68"/>
      <c r="M154" s="69"/>
    </row>
    <row r="155" spans="1:13" hidden="1" x14ac:dyDescent="0.25">
      <c r="B155" s="22"/>
      <c r="C155" s="22"/>
      <c r="D155" s="74" t="s">
        <v>143</v>
      </c>
      <c r="E155" s="75"/>
      <c r="F155" s="75"/>
      <c r="G155" s="75"/>
      <c r="H155" s="75"/>
      <c r="I155" s="72">
        <f>ROUND(SUMIF(N6:N151, IF(N5="","",N5), M6:M151) * 0.2, 2)</f>
        <v>0</v>
      </c>
      <c r="J155" s="72"/>
      <c r="K155" s="72"/>
      <c r="L155" s="72"/>
      <c r="M155" s="73"/>
    </row>
    <row r="156" spans="1:13" hidden="1" x14ac:dyDescent="0.25">
      <c r="B156" s="22"/>
      <c r="C156" s="22"/>
      <c r="D156" s="70" t="s">
        <v>144</v>
      </c>
      <c r="E156" s="71"/>
      <c r="F156" s="71"/>
      <c r="G156" s="71"/>
      <c r="H156" s="71"/>
      <c r="I156" s="68">
        <f>SUM(I154:I155)</f>
        <v>0</v>
      </c>
      <c r="J156" s="68"/>
      <c r="K156" s="68"/>
      <c r="L156" s="68"/>
      <c r="M156" s="69"/>
    </row>
    <row r="157" spans="1:13" x14ac:dyDescent="0.25">
      <c r="B157" s="131"/>
      <c r="C157" s="131"/>
      <c r="D157" s="132"/>
      <c r="E157" s="132"/>
      <c r="F157" s="132"/>
      <c r="G157" s="132"/>
      <c r="H157" s="132"/>
      <c r="I157" s="133"/>
      <c r="J157" s="133"/>
      <c r="K157" s="133"/>
      <c r="L157" s="133"/>
      <c r="M157" s="133"/>
    </row>
    <row r="158" spans="1:13" x14ac:dyDescent="0.25">
      <c r="B158" s="131"/>
      <c r="C158" s="131"/>
      <c r="D158" s="132"/>
      <c r="E158" s="132"/>
      <c r="F158" s="132"/>
      <c r="G158" s="132"/>
      <c r="H158" s="132"/>
      <c r="I158" s="133"/>
      <c r="J158" s="133"/>
      <c r="K158" s="133"/>
      <c r="L158" s="133"/>
      <c r="M158" s="133"/>
    </row>
    <row r="159" spans="1:13" ht="31.5" customHeight="1" x14ac:dyDescent="0.25">
      <c r="B159" s="131"/>
      <c r="C159" s="131"/>
      <c r="D159" s="135" t="s">
        <v>145</v>
      </c>
      <c r="E159" s="135"/>
      <c r="F159" s="135"/>
      <c r="G159" s="135"/>
      <c r="H159" s="135"/>
      <c r="I159" s="135"/>
      <c r="J159" s="135"/>
      <c r="K159" s="135"/>
      <c r="L159" s="135"/>
      <c r="M159" s="135"/>
    </row>
    <row r="161" spans="1:13" ht="15.75" x14ac:dyDescent="0.25">
      <c r="D161" s="76" t="s">
        <v>146</v>
      </c>
      <c r="E161" s="76"/>
      <c r="F161" s="76"/>
      <c r="G161" s="76"/>
      <c r="H161" s="76"/>
      <c r="I161" s="76"/>
      <c r="J161" s="76"/>
      <c r="K161" s="76"/>
      <c r="L161" s="76"/>
      <c r="M161" s="76"/>
    </row>
    <row r="162" spans="1:13" x14ac:dyDescent="0.25">
      <c r="D162" s="79"/>
      <c r="E162" s="80"/>
      <c r="F162" s="80"/>
      <c r="G162" s="80"/>
      <c r="H162" s="80"/>
      <c r="I162" s="77"/>
      <c r="J162" s="78"/>
      <c r="K162" s="78"/>
      <c r="L162" s="78"/>
      <c r="M162" s="78"/>
    </row>
    <row r="163" spans="1:13" x14ac:dyDescent="0.25">
      <c r="D163" s="79" t="s">
        <v>45</v>
      </c>
      <c r="E163" s="80"/>
      <c r="F163" s="80"/>
      <c r="G163" s="80"/>
      <c r="H163" s="80"/>
      <c r="I163" s="77">
        <f>SUMIF(N8:N140, "", M8:M140)</f>
        <v>0</v>
      </c>
      <c r="J163" s="78"/>
      <c r="K163" s="78"/>
      <c r="L163" s="78"/>
      <c r="M163" s="78"/>
    </row>
    <row r="164" spans="1:13" hidden="1" x14ac:dyDescent="0.25">
      <c r="D164" s="79" t="s">
        <v>147</v>
      </c>
      <c r="E164" s="80"/>
      <c r="F164" s="80"/>
      <c r="G164" s="80"/>
      <c r="H164" s="80"/>
      <c r="I164" s="77">
        <f>SUMIF(N159:N159, "", M159:M159)</f>
        <v>0</v>
      </c>
      <c r="J164" s="78"/>
      <c r="K164" s="78"/>
      <c r="L164" s="78"/>
      <c r="M164" s="78"/>
    </row>
    <row r="165" spans="1:13" ht="15.75" thickBot="1" x14ac:dyDescent="0.3">
      <c r="D165" s="32"/>
      <c r="E165" s="33"/>
      <c r="F165" s="33"/>
      <c r="G165" s="33"/>
      <c r="H165" s="33"/>
      <c r="I165" s="34"/>
      <c r="J165" s="35"/>
      <c r="K165" s="35"/>
      <c r="L165" s="35"/>
      <c r="M165" s="35"/>
    </row>
    <row r="166" spans="1:13" x14ac:dyDescent="0.25">
      <c r="D166" s="81" t="s">
        <v>148</v>
      </c>
      <c r="E166" s="82"/>
      <c r="F166" s="82"/>
      <c r="G166" s="82"/>
      <c r="H166" s="82"/>
      <c r="I166" s="36"/>
      <c r="J166" s="36"/>
      <c r="K166" s="36"/>
      <c r="L166" s="36"/>
      <c r="M166" s="37"/>
    </row>
    <row r="167" spans="1:13" x14ac:dyDescent="0.25">
      <c r="D167" s="83"/>
      <c r="E167" s="84"/>
      <c r="F167" s="84"/>
      <c r="G167" s="84"/>
      <c r="H167" s="84"/>
      <c r="I167" s="84"/>
      <c r="J167" s="84"/>
      <c r="K167" s="84"/>
      <c r="L167" s="84"/>
      <c r="M167" s="85"/>
    </row>
    <row r="168" spans="1:13" x14ac:dyDescent="0.25">
      <c r="A168" s="28"/>
      <c r="D168" s="86" t="s">
        <v>142</v>
      </c>
      <c r="E168" s="65"/>
      <c r="F168" s="65"/>
      <c r="G168" s="65"/>
      <c r="H168" s="65"/>
      <c r="I168" s="87">
        <f>SUMIF(N6:N159, IF(N5="","",N5), M6:M159)</f>
        <v>0</v>
      </c>
      <c r="J168" s="88"/>
      <c r="K168" s="88"/>
      <c r="L168" s="88"/>
      <c r="M168" s="89"/>
    </row>
    <row r="169" spans="1:13" x14ac:dyDescent="0.25">
      <c r="A169" s="28"/>
      <c r="D169" s="86" t="s">
        <v>143</v>
      </c>
      <c r="E169" s="65"/>
      <c r="F169" s="65"/>
      <c r="G169" s="65"/>
      <c r="H169" s="65"/>
      <c r="I169" s="87">
        <f>ROUND(SUMIF(N6:N159, IF(N5="","",N5), M6:M159) * 0.2, 2)</f>
        <v>0</v>
      </c>
      <c r="J169" s="88"/>
      <c r="K169" s="88"/>
      <c r="L169" s="88"/>
      <c r="M169" s="89"/>
    </row>
    <row r="170" spans="1:13" x14ac:dyDescent="0.25">
      <c r="D170" s="90" t="s">
        <v>144</v>
      </c>
      <c r="E170" s="91"/>
      <c r="F170" s="91"/>
      <c r="G170" s="91"/>
      <c r="H170" s="91"/>
      <c r="I170" s="92">
        <f>SUM(I168:I169)</f>
        <v>0</v>
      </c>
      <c r="J170" s="93"/>
      <c r="K170" s="93"/>
      <c r="L170" s="93"/>
      <c r="M170" s="94"/>
    </row>
    <row r="171" spans="1:13" x14ac:dyDescent="0.25">
      <c r="D171" s="95"/>
      <c r="E171" s="65"/>
      <c r="F171" s="65"/>
      <c r="G171" s="65"/>
      <c r="H171" s="65"/>
      <c r="I171" s="65"/>
      <c r="J171" s="65"/>
      <c r="K171" s="65"/>
      <c r="L171" s="65"/>
      <c r="M171" s="65"/>
    </row>
    <row r="172" spans="1:13" x14ac:dyDescent="0.25">
      <c r="D172" s="96" t="s">
        <v>149</v>
      </c>
      <c r="E172" s="96"/>
      <c r="F172" s="96"/>
      <c r="G172" s="96"/>
      <c r="H172" s="96"/>
      <c r="I172" s="96"/>
      <c r="J172" s="96"/>
      <c r="K172" s="96"/>
      <c r="L172" s="96"/>
      <c r="M172" s="96"/>
    </row>
    <row r="173" spans="1:13" x14ac:dyDescent="0.25">
      <c r="D173" s="97" t="str">
        <f>IF(Paramètres!AA2&lt;&gt;"",Paramètres!AA2,"")</f>
        <v xml:space="preserve">Zéro Euro </v>
      </c>
      <c r="E173" s="97"/>
      <c r="F173" s="97"/>
      <c r="G173" s="97"/>
      <c r="H173" s="97"/>
      <c r="I173" s="97"/>
      <c r="J173" s="97"/>
      <c r="K173" s="97"/>
      <c r="L173" s="97"/>
      <c r="M173" s="97"/>
    </row>
    <row r="174" spans="1:13" x14ac:dyDescent="0.25">
      <c r="D174" s="97"/>
      <c r="E174" s="97"/>
      <c r="F174" s="97"/>
      <c r="G174" s="97"/>
      <c r="H174" s="97"/>
      <c r="I174" s="97"/>
      <c r="J174" s="97"/>
      <c r="K174" s="97"/>
      <c r="L174" s="97"/>
      <c r="M174" s="97"/>
    </row>
    <row r="176" spans="1:13" x14ac:dyDescent="0.25">
      <c r="D176" s="98" t="s">
        <v>150</v>
      </c>
      <c r="E176" s="98"/>
      <c r="F176" s="98"/>
      <c r="G176" s="98"/>
      <c r="H176" s="98"/>
      <c r="I176" s="98"/>
      <c r="J176" s="98"/>
      <c r="K176" s="98"/>
      <c r="L176" s="98"/>
      <c r="M176" s="98"/>
    </row>
    <row r="177" spans="1:16" x14ac:dyDescent="0.25">
      <c r="D177" s="96" t="s">
        <v>151</v>
      </c>
      <c r="E177" s="96"/>
      <c r="F177" s="96"/>
      <c r="G177" s="96"/>
      <c r="H177" s="96"/>
      <c r="O177" s="7">
        <v>1</v>
      </c>
    </row>
    <row r="178" spans="1:16" x14ac:dyDescent="0.25">
      <c r="D178" s="95" t="s">
        <v>152</v>
      </c>
      <c r="E178" s="95"/>
      <c r="F178" s="95"/>
      <c r="G178" s="95"/>
      <c r="H178" s="95"/>
      <c r="I178" s="99">
        <f>SUMIF(O6:O159,O178, M6:M159)</f>
        <v>0</v>
      </c>
      <c r="J178" s="99"/>
      <c r="K178" s="99"/>
      <c r="L178" s="99"/>
      <c r="M178" s="99"/>
      <c r="N178" s="7">
        <v>1</v>
      </c>
      <c r="O178" s="7">
        <v>131556</v>
      </c>
    </row>
    <row r="179" spans="1:16" hidden="1" x14ac:dyDescent="0.25">
      <c r="A179" s="7">
        <v>0.2</v>
      </c>
      <c r="D179" s="39" t="str">
        <f>"	- dont T.V.A. à 20% sur " &amp;ROUND((SUMPRODUCT((O6:O159=O178)*1, M6:M159,(P6:P159=A179)*1)), 2)&amp; "€ :"</f>
        <v xml:space="preserve">	- dont T.V.A. à 20% sur 0€ :</v>
      </c>
      <c r="E179" s="39"/>
      <c r="F179" s="39"/>
      <c r="G179" s="39"/>
      <c r="H179" s="39"/>
      <c r="I179" s="100"/>
      <c r="J179" s="100"/>
      <c r="K179" s="100"/>
      <c r="L179" s="100"/>
      <c r="M179" s="100"/>
      <c r="N179" s="7">
        <v>1</v>
      </c>
      <c r="P179" s="7">
        <f>ROUND((SUMPRODUCT((O6:O159=O178)*1, M6:M159,(P6:P159=A179)*1))*A179, 2)</f>
        <v>0</v>
      </c>
    </row>
    <row r="180" spans="1:16" x14ac:dyDescent="0.25">
      <c r="D180" s="95" t="s">
        <v>153</v>
      </c>
      <c r="E180" s="95"/>
      <c r="F180" s="95"/>
      <c r="G180" s="95"/>
      <c r="H180" s="95"/>
      <c r="I180" s="99">
        <f>SUMIF(O6:O159,O180, M6:M159)</f>
        <v>0</v>
      </c>
      <c r="J180" s="99"/>
      <c r="K180" s="99"/>
      <c r="L180" s="99"/>
      <c r="M180" s="99"/>
      <c r="N180" s="7">
        <v>1</v>
      </c>
      <c r="O180" s="7">
        <v>145493</v>
      </c>
    </row>
    <row r="181" spans="1:16" hidden="1" x14ac:dyDescent="0.25">
      <c r="A181" s="7">
        <v>0.2</v>
      </c>
      <c r="D181" s="39" t="str">
        <f>"	- dont T.V.A. à 20% sur " &amp;ROUND((SUMPRODUCT((O6:O159=O180)*1, M6:M159,(P6:P159=A181)*1)), 2)&amp; "€ :"</f>
        <v xml:space="preserve">	- dont T.V.A. à 20% sur 0€ :</v>
      </c>
      <c r="E181" s="39"/>
      <c r="F181" s="39"/>
      <c r="G181" s="39"/>
      <c r="H181" s="39"/>
      <c r="I181" s="100"/>
      <c r="J181" s="100"/>
      <c r="K181" s="100"/>
      <c r="L181" s="100"/>
      <c r="M181" s="100"/>
      <c r="N181" s="7">
        <v>1</v>
      </c>
      <c r="P181" s="7">
        <f>ROUND((SUMPRODUCT((O6:O159=O180)*1, M6:M159,(P6:P159=A181)*1))*A181, 2)</f>
        <v>0</v>
      </c>
    </row>
    <row r="182" spans="1:16" x14ac:dyDescent="0.25">
      <c r="D182" s="95" t="s">
        <v>154</v>
      </c>
      <c r="E182" s="95"/>
      <c r="F182" s="95"/>
      <c r="G182" s="95"/>
      <c r="H182" s="95"/>
      <c r="I182" s="38"/>
      <c r="J182" s="38"/>
      <c r="K182" s="38"/>
      <c r="L182" s="38"/>
      <c r="M182" s="38"/>
    </row>
    <row r="183" spans="1:16" x14ac:dyDescent="0.25">
      <c r="D183" s="101" t="s">
        <v>155</v>
      </c>
      <c r="E183" s="101"/>
      <c r="F183" s="101"/>
      <c r="G183" s="101"/>
      <c r="H183" s="101"/>
      <c r="I183" s="99">
        <f>SUM(I178:I181)</f>
        <v>0</v>
      </c>
      <c r="J183" s="99"/>
      <c r="K183" s="99"/>
      <c r="L183" s="99"/>
      <c r="M183" s="99"/>
    </row>
    <row r="184" spans="1:16" x14ac:dyDescent="0.25">
      <c r="D184" s="101" t="s">
        <v>156</v>
      </c>
      <c r="E184" s="101"/>
      <c r="F184" s="101"/>
      <c r="G184" s="101"/>
      <c r="H184" s="101"/>
      <c r="I184" s="99">
        <f>SUM(P178:P181)</f>
        <v>0</v>
      </c>
      <c r="J184" s="99"/>
      <c r="K184" s="99"/>
      <c r="L184" s="99"/>
      <c r="M184" s="99"/>
    </row>
    <row r="185" spans="1:16" x14ac:dyDescent="0.25">
      <c r="D185" s="101" t="s">
        <v>157</v>
      </c>
      <c r="E185" s="101"/>
      <c r="F185" s="101"/>
      <c r="G185" s="101"/>
      <c r="H185" s="101"/>
      <c r="I185" s="99">
        <f>SUM(I183:I184)</f>
        <v>0</v>
      </c>
      <c r="J185" s="99"/>
      <c r="K185" s="99"/>
      <c r="L185" s="99"/>
      <c r="M185" s="99"/>
    </row>
    <row r="187" spans="1:16" hidden="1" x14ac:dyDescent="0.25">
      <c r="D187" s="102" t="s">
        <v>158</v>
      </c>
      <c r="E187" s="102"/>
      <c r="F187" s="102"/>
      <c r="G187" s="102"/>
      <c r="H187" s="102"/>
      <c r="I187" s="102"/>
      <c r="J187" s="102"/>
      <c r="K187" s="102"/>
      <c r="L187" s="102"/>
      <c r="M187" s="102"/>
    </row>
    <row r="188" spans="1:16" hidden="1" x14ac:dyDescent="0.25">
      <c r="D188" s="96" t="s">
        <v>159</v>
      </c>
      <c r="E188" s="96"/>
      <c r="F188" s="96"/>
      <c r="G188" s="96"/>
      <c r="H188" s="96"/>
      <c r="I188" s="87">
        <f>SUMIF(N6:N159, IF(N5="","",N5), M6:M159)</f>
        <v>0</v>
      </c>
      <c r="J188" s="87"/>
      <c r="K188" s="87"/>
      <c r="L188" s="87"/>
      <c r="M188" s="87"/>
    </row>
    <row r="189" spans="1:16" hidden="1" x14ac:dyDescent="0.25">
      <c r="A189" s="28"/>
      <c r="D189" s="96" t="s">
        <v>160</v>
      </c>
      <c r="E189" s="65"/>
      <c r="F189" s="65"/>
      <c r="G189" s="65"/>
      <c r="H189" s="65"/>
      <c r="I189" s="87">
        <f>ROUND(SUMIF(N6:N159, IF(N5="","",N5), M6:M159) * 0.2, 2)</f>
        <v>0</v>
      </c>
      <c r="J189" s="88"/>
      <c r="K189" s="88"/>
      <c r="L189" s="88"/>
      <c r="M189" s="88"/>
    </row>
    <row r="190" spans="1:16" hidden="1" x14ac:dyDescent="0.25">
      <c r="D190" s="96" t="s">
        <v>161</v>
      </c>
      <c r="E190" s="65"/>
      <c r="F190" s="65"/>
      <c r="G190" s="65"/>
      <c r="H190" s="65"/>
      <c r="I190" s="87">
        <f>SUM(I188:I189)</f>
        <v>0</v>
      </c>
      <c r="J190" s="88"/>
      <c r="K190" s="88"/>
      <c r="L190" s="88"/>
      <c r="M190" s="88"/>
    </row>
    <row r="191" spans="1:16" x14ac:dyDescent="0.25">
      <c r="D191" s="102" t="s">
        <v>162</v>
      </c>
      <c r="E191" s="102"/>
      <c r="F191" s="102"/>
      <c r="G191" s="102"/>
      <c r="H191" s="102"/>
      <c r="I191" s="102"/>
      <c r="J191" s="102"/>
      <c r="K191" s="102"/>
      <c r="L191" s="102"/>
      <c r="M191" s="102"/>
      <c r="N191" s="7">
        <v>1</v>
      </c>
    </row>
    <row r="192" spans="1:16" x14ac:dyDescent="0.25">
      <c r="D192" s="136" t="s">
        <v>159</v>
      </c>
      <c r="E192" s="136"/>
      <c r="F192" s="136"/>
      <c r="G192" s="136"/>
      <c r="H192" s="136"/>
      <c r="I192" s="87">
        <f>SUM(SUMIF(N177:N185,N191, I177:I185),I188)</f>
        <v>0</v>
      </c>
      <c r="J192" s="87"/>
      <c r="K192" s="87"/>
      <c r="L192" s="87"/>
      <c r="M192" s="87"/>
    </row>
    <row r="193" spans="4:14" x14ac:dyDescent="0.25">
      <c r="D193" s="136" t="s">
        <v>160</v>
      </c>
      <c r="E193" s="136"/>
      <c r="F193" s="136"/>
      <c r="G193" s="136"/>
      <c r="H193" s="136"/>
      <c r="I193" s="87">
        <f>SUM(SUMIF(N177:N185,N191, P177:P185),I189)</f>
        <v>0</v>
      </c>
      <c r="J193" s="87"/>
      <c r="K193" s="87"/>
      <c r="L193" s="87"/>
      <c r="M193" s="87"/>
    </row>
    <row r="194" spans="4:14" x14ac:dyDescent="0.25">
      <c r="D194" s="136" t="s">
        <v>161</v>
      </c>
      <c r="E194" s="136"/>
      <c r="F194" s="136"/>
      <c r="G194" s="136"/>
      <c r="H194" s="136"/>
      <c r="I194" s="87">
        <f>SUM(I192:I193)</f>
        <v>0</v>
      </c>
      <c r="J194" s="87"/>
      <c r="K194" s="87"/>
      <c r="L194" s="87"/>
      <c r="M194" s="87"/>
    </row>
    <row r="196" spans="4:14" ht="22.5" hidden="1" x14ac:dyDescent="0.25">
      <c r="D196" s="102" t="s">
        <v>163</v>
      </c>
      <c r="E196" s="102"/>
      <c r="F196" s="102"/>
      <c r="G196" s="102"/>
      <c r="H196" s="102"/>
      <c r="I196" s="102"/>
      <c r="J196" s="102"/>
      <c r="K196" s="102"/>
      <c r="L196" s="102"/>
      <c r="M196" s="102"/>
      <c r="N196" s="7" t="s">
        <v>79</v>
      </c>
    </row>
    <row r="197" spans="4:14" hidden="1" x14ac:dyDescent="0.25">
      <c r="D197" s="96" t="s">
        <v>159</v>
      </c>
      <c r="E197" s="96"/>
      <c r="F197" s="96"/>
      <c r="G197" s="96"/>
      <c r="H197" s="96"/>
      <c r="I197" s="87">
        <f>SUMIF(N6:N159,N196, M6:M159)</f>
        <v>0</v>
      </c>
      <c r="J197" s="87"/>
      <c r="K197" s="87"/>
      <c r="L197" s="87"/>
      <c r="M197" s="87"/>
    </row>
    <row r="198" spans="4:14" hidden="1" x14ac:dyDescent="0.25">
      <c r="D198" s="96" t="s">
        <v>160</v>
      </c>
      <c r="E198" s="96"/>
      <c r="F198" s="96"/>
      <c r="G198" s="96"/>
      <c r="H198" s="96"/>
      <c r="I198" s="87">
        <f>SUM(P177:P186)</f>
        <v>0</v>
      </c>
      <c r="J198" s="87"/>
      <c r="K198" s="87"/>
      <c r="L198" s="87"/>
      <c r="M198" s="87"/>
    </row>
    <row r="199" spans="4:14" hidden="1" x14ac:dyDescent="0.25">
      <c r="D199" s="96" t="s">
        <v>161</v>
      </c>
      <c r="E199" s="96"/>
      <c r="F199" s="96"/>
      <c r="G199" s="96"/>
      <c r="H199" s="96"/>
      <c r="I199" s="87">
        <f>SUM(I197:I198)</f>
        <v>0</v>
      </c>
      <c r="J199" s="87"/>
      <c r="K199" s="87"/>
      <c r="L199" s="87"/>
      <c r="M199" s="87"/>
    </row>
    <row r="200" spans="4:14" hidden="1" x14ac:dyDescent="0.25"/>
    <row r="201" spans="4:14" ht="22.5" hidden="1" x14ac:dyDescent="0.25">
      <c r="D201" s="102" t="s">
        <v>164</v>
      </c>
      <c r="E201" s="102"/>
      <c r="F201" s="102"/>
      <c r="G201" s="102"/>
      <c r="H201" s="102"/>
      <c r="I201" s="102"/>
      <c r="J201" s="102"/>
      <c r="K201" s="102"/>
      <c r="L201" s="102"/>
      <c r="M201" s="102"/>
      <c r="N201" s="7" t="s">
        <v>79</v>
      </c>
    </row>
    <row r="202" spans="4:14" hidden="1" x14ac:dyDescent="0.25">
      <c r="D202" s="96" t="s">
        <v>159</v>
      </c>
      <c r="E202" s="96"/>
      <c r="F202" s="96"/>
      <c r="G202" s="96"/>
      <c r="H202" s="96"/>
      <c r="I202" s="87">
        <f>I197+I188</f>
        <v>0</v>
      </c>
      <c r="J202" s="87"/>
      <c r="K202" s="87"/>
      <c r="L202" s="87"/>
      <c r="M202" s="87"/>
    </row>
    <row r="203" spans="4:14" hidden="1" x14ac:dyDescent="0.25">
      <c r="D203" s="96" t="s">
        <v>160</v>
      </c>
      <c r="E203" s="96"/>
      <c r="F203" s="96"/>
      <c r="G203" s="96"/>
      <c r="H203" s="96"/>
      <c r="I203" s="87">
        <f>I198+I189</f>
        <v>0</v>
      </c>
      <c r="J203" s="87"/>
      <c r="K203" s="87"/>
      <c r="L203" s="87"/>
      <c r="M203" s="87"/>
    </row>
    <row r="204" spans="4:14" hidden="1" x14ac:dyDescent="0.25">
      <c r="D204" s="96" t="s">
        <v>161</v>
      </c>
      <c r="E204" s="96"/>
      <c r="F204" s="96"/>
      <c r="G204" s="96"/>
      <c r="H204" s="96"/>
      <c r="I204" s="87">
        <f>SUM(I202:I203)</f>
        <v>0</v>
      </c>
      <c r="J204" s="87"/>
      <c r="K204" s="87"/>
      <c r="L204" s="87"/>
      <c r="M204" s="87"/>
    </row>
    <row r="206" spans="4:14" x14ac:dyDescent="0.25">
      <c r="D206" s="103" t="s">
        <v>165</v>
      </c>
      <c r="E206" s="103"/>
      <c r="F206" s="103"/>
      <c r="G206" s="103"/>
      <c r="H206" s="103"/>
      <c r="I206" s="103"/>
      <c r="J206" s="103"/>
      <c r="K206" s="103"/>
      <c r="L206" s="103"/>
      <c r="M206" s="103"/>
    </row>
    <row r="207" spans="4:14" ht="56.65" customHeight="1" x14ac:dyDescent="0.25">
      <c r="H207" s="104" t="s">
        <v>166</v>
      </c>
      <c r="I207" s="104"/>
      <c r="J207" s="104"/>
      <c r="K207" s="104"/>
      <c r="L207" s="104"/>
      <c r="M207" s="104"/>
    </row>
    <row r="209" spans="4:13" x14ac:dyDescent="0.25">
      <c r="D209" s="105" t="s">
        <v>167</v>
      </c>
      <c r="E209" s="105"/>
      <c r="F209" s="105"/>
      <c r="H209" s="105" t="s">
        <v>168</v>
      </c>
      <c r="I209" s="105"/>
      <c r="J209" s="105"/>
      <c r="K209" s="105"/>
      <c r="L209" s="105"/>
      <c r="M209" s="105"/>
    </row>
    <row r="210" spans="4:13" ht="85.15" customHeight="1" x14ac:dyDescent="0.25">
      <c r="D210" s="105"/>
      <c r="E210" s="105"/>
      <c r="F210" s="105"/>
      <c r="H210" s="105"/>
      <c r="I210" s="105"/>
      <c r="J210" s="105"/>
      <c r="K210" s="105"/>
      <c r="L210" s="105"/>
      <c r="M210" s="105"/>
    </row>
  </sheetData>
  <sheetProtection selectLockedCells="1"/>
  <mergeCells count="180">
    <mergeCell ref="D206:M206"/>
    <mergeCell ref="H207:M207"/>
    <mergeCell ref="D209:F210"/>
    <mergeCell ref="H209:M210"/>
    <mergeCell ref="D127:H127"/>
    <mergeCell ref="D199:H199"/>
    <mergeCell ref="I199:M199"/>
    <mergeCell ref="D201:M201"/>
    <mergeCell ref="D202:H202"/>
    <mergeCell ref="I202:M202"/>
    <mergeCell ref="D203:H203"/>
    <mergeCell ref="I203:M203"/>
    <mergeCell ref="D204:H204"/>
    <mergeCell ref="I204:M204"/>
    <mergeCell ref="D193:H193"/>
    <mergeCell ref="I193:M193"/>
    <mergeCell ref="D194:H194"/>
    <mergeCell ref="I194:M194"/>
    <mergeCell ref="D196:M196"/>
    <mergeCell ref="D197:H197"/>
    <mergeCell ref="I197:M197"/>
    <mergeCell ref="D198:H198"/>
    <mergeCell ref="I198:M198"/>
    <mergeCell ref="D187:M187"/>
    <mergeCell ref="D188:H188"/>
    <mergeCell ref="I188:M188"/>
    <mergeCell ref="D189:H189"/>
    <mergeCell ref="I189:M189"/>
    <mergeCell ref="D190:H190"/>
    <mergeCell ref="I190:M190"/>
    <mergeCell ref="D191:M191"/>
    <mergeCell ref="D192:H192"/>
    <mergeCell ref="I192:M192"/>
    <mergeCell ref="D180:H180"/>
    <mergeCell ref="I180:M180"/>
    <mergeCell ref="I181:M181"/>
    <mergeCell ref="D182:H182"/>
    <mergeCell ref="D183:H183"/>
    <mergeCell ref="I183:M183"/>
    <mergeCell ref="D184:H184"/>
    <mergeCell ref="I184:M184"/>
    <mergeCell ref="D185:H185"/>
    <mergeCell ref="I185:M185"/>
    <mergeCell ref="D171:M171"/>
    <mergeCell ref="D172:M172"/>
    <mergeCell ref="D173:M173"/>
    <mergeCell ref="D174:M174"/>
    <mergeCell ref="D176:M176"/>
    <mergeCell ref="D177:H177"/>
    <mergeCell ref="D178:H178"/>
    <mergeCell ref="I178:M178"/>
    <mergeCell ref="I179:M179"/>
    <mergeCell ref="I164:M164"/>
    <mergeCell ref="D164:H164"/>
    <mergeCell ref="D166:H166"/>
    <mergeCell ref="D167:M167"/>
    <mergeCell ref="D168:H168"/>
    <mergeCell ref="I168:M168"/>
    <mergeCell ref="D169:H169"/>
    <mergeCell ref="I169:M169"/>
    <mergeCell ref="D170:H170"/>
    <mergeCell ref="I170:M170"/>
    <mergeCell ref="I155:M155"/>
    <mergeCell ref="D155:H155"/>
    <mergeCell ref="I156:M156"/>
    <mergeCell ref="D156:H156"/>
    <mergeCell ref="D159:M159"/>
    <mergeCell ref="D161:M161"/>
    <mergeCell ref="I162:M162"/>
    <mergeCell ref="D162:H162"/>
    <mergeCell ref="I163:M163"/>
    <mergeCell ref="D163:H163"/>
    <mergeCell ref="I150:M150"/>
    <mergeCell ref="D150:H150"/>
    <mergeCell ref="D151:H151"/>
    <mergeCell ref="I152:M152"/>
    <mergeCell ref="D152:H152"/>
    <mergeCell ref="I153:M153"/>
    <mergeCell ref="D153:H153"/>
    <mergeCell ref="I154:M154"/>
    <mergeCell ref="D154:H154"/>
    <mergeCell ref="D145:H145"/>
    <mergeCell ref="I146:M146"/>
    <mergeCell ref="D146:H146"/>
    <mergeCell ref="I147:M147"/>
    <mergeCell ref="D147:H147"/>
    <mergeCell ref="I148:M148"/>
    <mergeCell ref="D148:H148"/>
    <mergeCell ref="I149:M149"/>
    <mergeCell ref="D149:H149"/>
    <mergeCell ref="D129:H129"/>
    <mergeCell ref="D130:L130"/>
    <mergeCell ref="D132:H132"/>
    <mergeCell ref="D133:L133"/>
    <mergeCell ref="D136:H136"/>
    <mergeCell ref="D137:H137"/>
    <mergeCell ref="D138:L138"/>
    <mergeCell ref="D140:H140"/>
    <mergeCell ref="D141:L141"/>
    <mergeCell ref="D113:H113"/>
    <mergeCell ref="D114:H114"/>
    <mergeCell ref="D115:L115"/>
    <mergeCell ref="D117:H117"/>
    <mergeCell ref="D118:H118"/>
    <mergeCell ref="D119:L119"/>
    <mergeCell ref="D121:H121"/>
    <mergeCell ref="D122:L122"/>
    <mergeCell ref="D128:H128"/>
    <mergeCell ref="D98:H98"/>
    <mergeCell ref="D99:H99"/>
    <mergeCell ref="D100:L100"/>
    <mergeCell ref="D102:H102"/>
    <mergeCell ref="D103:L103"/>
    <mergeCell ref="D105:H105"/>
    <mergeCell ref="D106:L106"/>
    <mergeCell ref="D108:H108"/>
    <mergeCell ref="D109:L109"/>
    <mergeCell ref="D83:L83"/>
    <mergeCell ref="D85:H85"/>
    <mergeCell ref="D86:L86"/>
    <mergeCell ref="D88:H88"/>
    <mergeCell ref="D89:L89"/>
    <mergeCell ref="D91:H91"/>
    <mergeCell ref="D92:L92"/>
    <mergeCell ref="D94:H94"/>
    <mergeCell ref="D95:L95"/>
    <mergeCell ref="D69:H69"/>
    <mergeCell ref="D70:L70"/>
    <mergeCell ref="D72:H72"/>
    <mergeCell ref="D73:L73"/>
    <mergeCell ref="D77:H77"/>
    <mergeCell ref="D78:H78"/>
    <mergeCell ref="D79:H79"/>
    <mergeCell ref="D80:L80"/>
    <mergeCell ref="D82:H82"/>
    <mergeCell ref="D55:H55"/>
    <mergeCell ref="D56:L56"/>
    <mergeCell ref="D59:H59"/>
    <mergeCell ref="D60:H60"/>
    <mergeCell ref="D61:L61"/>
    <mergeCell ref="D63:H63"/>
    <mergeCell ref="D64:L64"/>
    <mergeCell ref="D66:H66"/>
    <mergeCell ref="D67:L67"/>
    <mergeCell ref="D42:H42"/>
    <mergeCell ref="D43:H43"/>
    <mergeCell ref="D44:L44"/>
    <mergeCell ref="D46:H46"/>
    <mergeCell ref="D47:L47"/>
    <mergeCell ref="D49:H49"/>
    <mergeCell ref="D50:L50"/>
    <mergeCell ref="D52:H52"/>
    <mergeCell ref="D53:L53"/>
    <mergeCell ref="D28:H28"/>
    <mergeCell ref="D29:L29"/>
    <mergeCell ref="D31:H31"/>
    <mergeCell ref="D32:L32"/>
    <mergeCell ref="D34:H34"/>
    <mergeCell ref="D35:L35"/>
    <mergeCell ref="D37:H37"/>
    <mergeCell ref="D38:L38"/>
    <mergeCell ref="D41:H41"/>
    <mergeCell ref="D14:H14"/>
    <mergeCell ref="D15:L15"/>
    <mergeCell ref="D18:H18"/>
    <mergeCell ref="D19:H19"/>
    <mergeCell ref="D20:L20"/>
    <mergeCell ref="D22:H22"/>
    <mergeCell ref="D23:L23"/>
    <mergeCell ref="D25:H25"/>
    <mergeCell ref="D26:L26"/>
    <mergeCell ref="D3:H3"/>
    <mergeCell ref="D4:H4"/>
    <mergeCell ref="D5:H5"/>
    <mergeCell ref="D6:H6"/>
    <mergeCell ref="D7:H7"/>
    <mergeCell ref="D8:H8"/>
    <mergeCell ref="D9:L9"/>
    <mergeCell ref="D11:H11"/>
    <mergeCell ref="D12:L12"/>
  </mergeCells>
  <printOptions horizontalCentered="1"/>
  <pageMargins left="0.55118110236220474" right="0.55118110236220474" top="0.74803149606299213" bottom="0.55118110236220474" header="0.27559055118110237" footer="0.35433070866141736"/>
  <pageSetup paperSize="9" scale="91" fitToHeight="0" orientation="portrait" r:id="rId1"/>
  <headerFooter>
    <oddHeader>&amp;L&amp;"-,Gras"Préfecture de zone SGAMI OUEST&amp;"-,Normal"
Travaux de GER sur bâtiments du SGAMI - 76350 OISSEL
              &amp;C&amp;"-,Gras"
Lot n°3 COUVERTURE - BARDAGE&amp;RAff : 2022-07-00
DCE -  Ind 1</oddHeader>
    <oddFooter>&amp;L20/03/2026&amp;CACE INGENIERIE&amp;RPage &amp;P/&amp;N</oddFooter>
  </headerFooter>
  <rowBreaks count="2" manualBreakCount="2">
    <brk id="125" max="16383" man="1"/>
    <brk id="157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33" t="s">
        <v>169</v>
      </c>
      <c r="AA1" s="7">
        <f>IF(DPGF!I170&lt;&gt;"",DPGF!I170,"0")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41" t="s">
        <v>170</v>
      </c>
      <c r="B3" s="40" t="s">
        <v>171</v>
      </c>
      <c r="C3" s="121" t="s">
        <v>196</v>
      </c>
      <c r="D3" s="121"/>
      <c r="E3" s="121"/>
      <c r="F3" s="121"/>
      <c r="G3" s="121"/>
      <c r="H3" s="121"/>
      <c r="I3" s="121"/>
      <c r="J3" s="121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41" t="s">
        <v>172</v>
      </c>
      <c r="B5" s="40" t="s">
        <v>173</v>
      </c>
      <c r="C5" s="121" t="s">
        <v>197</v>
      </c>
      <c r="D5" s="121"/>
      <c r="E5" s="121"/>
      <c r="F5" s="121"/>
      <c r="G5" s="121"/>
      <c r="H5" s="121"/>
      <c r="I5" s="121"/>
      <c r="J5" s="121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41" t="s">
        <v>182</v>
      </c>
      <c r="B7" s="40" t="s">
        <v>183</v>
      </c>
      <c r="C7" s="42" t="s">
        <v>198</v>
      </c>
      <c r="AA7" s="7">
        <f>AA3-AA12*100</f>
        <v>0</v>
      </c>
    </row>
    <row r="8" spans="1:27" ht="12.75" customHeight="1" x14ac:dyDescent="0.25">
      <c r="AA8" s="7">
        <f>0</f>
        <v>0</v>
      </c>
    </row>
    <row r="9" spans="1:27" ht="12.75" customHeight="1" x14ac:dyDescent="0.25">
      <c r="A9" s="41" t="s">
        <v>184</v>
      </c>
      <c r="B9" s="40" t="s">
        <v>185</v>
      </c>
      <c r="C9" s="42" t="s">
        <v>43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41" t="s">
        <v>174</v>
      </c>
      <c r="B11" s="40" t="s">
        <v>175</v>
      </c>
      <c r="C11" s="121" t="s">
        <v>44</v>
      </c>
      <c r="D11" s="121"/>
      <c r="E11" s="121"/>
      <c r="F11" s="121"/>
      <c r="G11" s="121"/>
      <c r="H11" s="121"/>
      <c r="I11" s="121"/>
      <c r="J11" s="121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41" t="s">
        <v>186</v>
      </c>
      <c r="B13" s="40" t="s">
        <v>187</v>
      </c>
      <c r="C13" s="42" t="s">
        <v>199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41" t="s">
        <v>188</v>
      </c>
      <c r="B15" s="40" t="s">
        <v>189</v>
      </c>
      <c r="C15" s="42" t="s">
        <v>200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41" t="s">
        <v>190</v>
      </c>
      <c r="B17" s="40" t="s">
        <v>191</v>
      </c>
      <c r="C17" s="42">
        <v>1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43">
        <v>0.2</v>
      </c>
      <c r="E19" s="44" t="s">
        <v>192</v>
      </c>
      <c r="AA19" s="7">
        <f>INT((AA5-AA18*100)/10)</f>
        <v>0</v>
      </c>
    </row>
    <row r="20" spans="1:27" ht="12.75" customHeight="1" x14ac:dyDescent="0.25">
      <c r="C20" s="45">
        <v>5.5E-2</v>
      </c>
      <c r="E20" s="44" t="s">
        <v>193</v>
      </c>
      <c r="AA20" s="7">
        <f>AA5-AA18*100-AA19*10</f>
        <v>0</v>
      </c>
    </row>
    <row r="21" spans="1:27" ht="12.75" customHeight="1" x14ac:dyDescent="0.25">
      <c r="C21" s="45">
        <v>0</v>
      </c>
      <c r="E21" s="44" t="s">
        <v>194</v>
      </c>
      <c r="AA21" s="7">
        <f>INT(AA6/10)</f>
        <v>0</v>
      </c>
    </row>
    <row r="22" spans="1:27" ht="12.75" customHeight="1" x14ac:dyDescent="0.25">
      <c r="C22" s="46">
        <v>0</v>
      </c>
      <c r="E22" s="44" t="s">
        <v>195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41" t="s">
        <v>176</v>
      </c>
      <c r="B24" s="40" t="s">
        <v>177</v>
      </c>
      <c r="C24" s="121" t="s">
        <v>201</v>
      </c>
      <c r="D24" s="121"/>
      <c r="E24" s="121"/>
      <c r="F24" s="121"/>
      <c r="G24" s="121"/>
      <c r="H24" s="121"/>
      <c r="I24" s="121"/>
      <c r="J24" s="121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41" t="s">
        <v>178</v>
      </c>
      <c r="B26" s="40" t="s">
        <v>179</v>
      </c>
      <c r="C26" s="121" t="s">
        <v>202</v>
      </c>
      <c r="D26" s="121"/>
      <c r="E26" s="121"/>
      <c r="F26" s="121"/>
      <c r="G26" s="121"/>
      <c r="H26" s="121"/>
      <c r="I26" s="121"/>
      <c r="J26" s="121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41" t="s">
        <v>180</v>
      </c>
      <c r="B28" s="40" t="s">
        <v>181</v>
      </c>
      <c r="C28" s="121"/>
      <c r="D28" s="121"/>
      <c r="E28" s="121"/>
      <c r="F28" s="121"/>
      <c r="G28" s="121"/>
      <c r="H28" s="121"/>
      <c r="I28" s="121"/>
      <c r="J28" s="121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f>0</f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203</v>
      </c>
      <c r="B1" s="7" t="s">
        <v>204</v>
      </c>
    </row>
    <row r="2" spans="1:3" x14ac:dyDescent="0.25">
      <c r="A2" s="7" t="s">
        <v>205</v>
      </c>
      <c r="B2" s="7" t="s">
        <v>196</v>
      </c>
    </row>
    <row r="3" spans="1:3" x14ac:dyDescent="0.25">
      <c r="A3" s="7" t="s">
        <v>206</v>
      </c>
      <c r="B3" s="7">
        <v>1</v>
      </c>
    </row>
    <row r="4" spans="1:3" x14ac:dyDescent="0.25">
      <c r="A4" s="7" t="s">
        <v>207</v>
      </c>
      <c r="B4" s="7">
        <v>0</v>
      </c>
    </row>
    <row r="5" spans="1:3" x14ac:dyDescent="0.25">
      <c r="A5" s="7" t="s">
        <v>208</v>
      </c>
      <c r="B5" s="7">
        <v>0</v>
      </c>
    </row>
    <row r="6" spans="1:3" x14ac:dyDescent="0.25">
      <c r="A6" s="7" t="s">
        <v>209</v>
      </c>
      <c r="B6" s="7">
        <v>1</v>
      </c>
    </row>
    <row r="7" spans="1:3" x14ac:dyDescent="0.25">
      <c r="A7" s="7" t="s">
        <v>210</v>
      </c>
      <c r="B7" s="7">
        <v>1</v>
      </c>
    </row>
    <row r="8" spans="1:3" x14ac:dyDescent="0.25">
      <c r="A8" s="7" t="s">
        <v>211</v>
      </c>
      <c r="B8" s="7">
        <v>0</v>
      </c>
    </row>
    <row r="9" spans="1:3" x14ac:dyDescent="0.25">
      <c r="A9" s="7" t="s">
        <v>212</v>
      </c>
      <c r="B9" s="7">
        <v>0</v>
      </c>
    </row>
    <row r="10" spans="1:3" x14ac:dyDescent="0.25">
      <c r="A10" s="7" t="s">
        <v>213</v>
      </c>
      <c r="C10" s="7" t="s">
        <v>214</v>
      </c>
    </row>
    <row r="11" spans="1:3" x14ac:dyDescent="0.25">
      <c r="A11" s="7" t="s">
        <v>215</v>
      </c>
      <c r="B11" s="7">
        <v>1</v>
      </c>
    </row>
    <row r="12" spans="1:3" x14ac:dyDescent="0.25">
      <c r="A12" s="7" t="s">
        <v>216</v>
      </c>
      <c r="B12" s="7" t="s">
        <v>217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9.140625" defaultRowHeight="12.75" customHeight="1" x14ac:dyDescent="0.25"/>
  <cols>
    <col min="1" max="1" width="6.7109375" customWidth="1"/>
    <col min="2" max="2" width="35" customWidth="1"/>
    <col min="3" max="10" width="11.42578125" customWidth="1"/>
  </cols>
  <sheetData>
    <row r="2" spans="1:10" ht="12.75" customHeight="1" x14ac:dyDescent="0.25">
      <c r="B2" s="122" t="s">
        <v>218</v>
      </c>
      <c r="C2" s="122"/>
      <c r="D2" s="122"/>
      <c r="E2" s="122"/>
      <c r="F2" s="122"/>
      <c r="G2" s="122"/>
      <c r="H2" s="122"/>
      <c r="I2" s="122"/>
      <c r="J2" s="122"/>
    </row>
    <row r="4" spans="1:10" ht="12.75" customHeight="1" x14ac:dyDescent="0.25">
      <c r="A4" s="41" t="s">
        <v>170</v>
      </c>
      <c r="B4" s="40" t="s">
        <v>219</v>
      </c>
      <c r="C4" s="123"/>
      <c r="D4" s="123"/>
      <c r="E4" s="123"/>
      <c r="F4" s="123"/>
      <c r="G4" s="123"/>
      <c r="H4" s="123"/>
      <c r="I4" s="123"/>
      <c r="J4" s="123"/>
    </row>
    <row r="6" spans="1:10" ht="12.75" customHeight="1" x14ac:dyDescent="0.25">
      <c r="A6" s="41" t="s">
        <v>172</v>
      </c>
      <c r="B6" s="40" t="s">
        <v>220</v>
      </c>
      <c r="C6" s="123"/>
      <c r="D6" s="123"/>
      <c r="E6" s="123"/>
      <c r="F6" s="123"/>
      <c r="G6" s="123"/>
      <c r="H6" s="123"/>
      <c r="I6" s="123"/>
      <c r="J6" s="123"/>
    </row>
    <row r="8" spans="1:10" ht="12.75" customHeight="1" x14ac:dyDescent="0.25">
      <c r="A8" s="41" t="s">
        <v>182</v>
      </c>
      <c r="B8" s="40" t="s">
        <v>221</v>
      </c>
      <c r="C8" s="123"/>
      <c r="D8" s="123"/>
      <c r="E8" s="123"/>
      <c r="F8" s="123"/>
      <c r="G8" s="123"/>
      <c r="H8" s="123"/>
      <c r="I8" s="123"/>
      <c r="J8" s="123"/>
    </row>
    <row r="10" spans="1:10" ht="12.75" customHeight="1" x14ac:dyDescent="0.25">
      <c r="A10" s="41" t="s">
        <v>184</v>
      </c>
      <c r="B10" s="40" t="s">
        <v>222</v>
      </c>
      <c r="C10" s="124"/>
      <c r="D10" s="124"/>
      <c r="E10" s="124"/>
      <c r="F10" s="124"/>
      <c r="G10" s="124"/>
      <c r="H10" s="124"/>
      <c r="I10" s="124"/>
      <c r="J10" s="124"/>
    </row>
    <row r="12" spans="1:10" ht="12.75" customHeight="1" x14ac:dyDescent="0.25">
      <c r="A12" s="41" t="s">
        <v>174</v>
      </c>
      <c r="B12" s="40" t="s">
        <v>223</v>
      </c>
      <c r="C12" s="123"/>
      <c r="D12" s="123"/>
      <c r="E12" s="123"/>
      <c r="F12" s="123"/>
      <c r="G12" s="123"/>
      <c r="H12" s="123"/>
      <c r="I12" s="123"/>
      <c r="J12" s="123"/>
    </row>
    <row r="14" spans="1:10" ht="12.75" customHeight="1" x14ac:dyDescent="0.25">
      <c r="A14" s="41" t="s">
        <v>186</v>
      </c>
      <c r="B14" s="40" t="s">
        <v>224</v>
      </c>
      <c r="C14" s="123"/>
      <c r="D14" s="123"/>
      <c r="E14" s="123"/>
      <c r="F14" s="123"/>
      <c r="G14" s="123"/>
      <c r="H14" s="123"/>
      <c r="I14" s="123"/>
      <c r="J14" s="123"/>
    </row>
    <row r="16" spans="1:10" ht="12.75" customHeight="1" x14ac:dyDescent="0.25">
      <c r="A16" s="41" t="s">
        <v>188</v>
      </c>
      <c r="B16" s="40" t="s">
        <v>225</v>
      </c>
      <c r="C16" s="123"/>
      <c r="D16" s="123"/>
      <c r="E16" s="123"/>
      <c r="F16" s="123"/>
      <c r="G16" s="123"/>
      <c r="H16" s="123"/>
      <c r="I16" s="123"/>
      <c r="J16" s="123"/>
    </row>
    <row r="18" spans="1:10" ht="12.75" customHeight="1" x14ac:dyDescent="0.25">
      <c r="A18" s="41" t="s">
        <v>190</v>
      </c>
      <c r="B18" s="40" t="s">
        <v>226</v>
      </c>
      <c r="C18" s="125"/>
      <c r="D18" s="125"/>
      <c r="E18" s="125"/>
      <c r="F18" s="125"/>
      <c r="G18" s="125"/>
      <c r="H18" s="125"/>
      <c r="I18" s="125"/>
      <c r="J18" s="125"/>
    </row>
    <row r="20" spans="1:10" ht="12.75" customHeight="1" x14ac:dyDescent="0.25">
      <c r="A20" s="41" t="s">
        <v>227</v>
      </c>
      <c r="B20" s="40" t="s">
        <v>228</v>
      </c>
      <c r="C20" s="125"/>
      <c r="D20" s="125"/>
      <c r="E20" s="125"/>
      <c r="F20" s="125"/>
      <c r="G20" s="125"/>
      <c r="H20" s="125"/>
      <c r="I20" s="125"/>
      <c r="J20" s="125"/>
    </row>
    <row r="22" spans="1:10" ht="12.75" customHeight="1" x14ac:dyDescent="0.25">
      <c r="A22" s="41" t="s">
        <v>176</v>
      </c>
      <c r="B22" s="40" t="s">
        <v>229</v>
      </c>
      <c r="C22" s="125"/>
      <c r="D22" s="125"/>
      <c r="E22" s="125"/>
      <c r="F22" s="125"/>
      <c r="G22" s="125"/>
      <c r="H22" s="125"/>
      <c r="I22" s="125"/>
      <c r="J22" s="125"/>
    </row>
    <row r="24" spans="1:10" ht="12.75" customHeight="1" x14ac:dyDescent="0.25">
      <c r="A24" s="41" t="s">
        <v>178</v>
      </c>
      <c r="B24" s="40" t="s">
        <v>230</v>
      </c>
      <c r="C24" s="123"/>
      <c r="D24" s="123"/>
      <c r="E24" s="123"/>
      <c r="F24" s="123"/>
      <c r="G24" s="123"/>
      <c r="H24" s="123"/>
      <c r="I24" s="123"/>
      <c r="J24" s="123"/>
    </row>
    <row r="28" spans="1:10" ht="60" customHeight="1" x14ac:dyDescent="0.25">
      <c r="A28" s="41" t="s">
        <v>180</v>
      </c>
      <c r="B28" s="40" t="s">
        <v>231</v>
      </c>
      <c r="C28" s="123"/>
      <c r="D28" s="123"/>
      <c r="E28" s="123"/>
      <c r="F28" s="123"/>
      <c r="G28" s="123"/>
      <c r="H28" s="123"/>
      <c r="I28" s="123"/>
      <c r="J28" s="123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baseColWidth="10" defaultColWidth="9.140625" defaultRowHeight="12.75" customHeight="1" x14ac:dyDescent="0.25"/>
  <cols>
    <col min="1" max="1" width="6.7109375" customWidth="1"/>
    <col min="2" max="2" width="68.140625" customWidth="1"/>
    <col min="3" max="6" width="15.5703125" customWidth="1"/>
  </cols>
  <sheetData>
    <row r="2" spans="2:6" ht="16.149999999999999" customHeight="1" x14ac:dyDescent="0.25">
      <c r="B2" s="126" t="s">
        <v>232</v>
      </c>
      <c r="C2" s="126"/>
      <c r="D2" s="126"/>
      <c r="E2" s="126"/>
      <c r="F2" s="126"/>
    </row>
    <row r="4" spans="2:6" ht="12.75" customHeight="1" x14ac:dyDescent="0.25">
      <c r="B4" s="47" t="s">
        <v>233</v>
      </c>
      <c r="C4" s="47" t="s">
        <v>234</v>
      </c>
      <c r="D4" s="47" t="s">
        <v>235</v>
      </c>
      <c r="E4" s="47" t="s">
        <v>236</v>
      </c>
      <c r="F4" s="47" t="s">
        <v>237</v>
      </c>
    </row>
    <row r="6" spans="2:6" ht="12.75" customHeight="1" x14ac:dyDescent="0.25">
      <c r="B6" s="48"/>
      <c r="C6" s="49"/>
      <c r="D6" s="50"/>
      <c r="E6" s="51"/>
      <c r="F6" s="52" t="str">
        <f>IF(AND(E6= "",D6= ""), "", ROUND(ROUND(E6, 2) * ROUND(D6, 3), 2))</f>
        <v/>
      </c>
    </row>
    <row r="8" spans="2:6" ht="12.75" customHeight="1" x14ac:dyDescent="0.25">
      <c r="B8" s="48"/>
      <c r="C8" s="49"/>
      <c r="D8" s="50"/>
      <c r="E8" s="51"/>
      <c r="F8" s="52" t="str">
        <f>IF(AND(E8= "",D8= ""), "", ROUND(ROUND(E8, 2) * ROUND(D8, 3), 2))</f>
        <v/>
      </c>
    </row>
    <row r="10" spans="2:6" ht="12.75" customHeight="1" x14ac:dyDescent="0.25">
      <c r="B10" s="48"/>
      <c r="C10" s="49"/>
      <c r="D10" s="50"/>
      <c r="E10" s="51"/>
      <c r="F10" s="52" t="str">
        <f>IF(AND(E10= "",D10= ""), "", ROUND(ROUND(E10, 2) * ROUND(D10, 3), 2))</f>
        <v/>
      </c>
    </row>
    <row r="12" spans="2:6" ht="12.75" customHeight="1" x14ac:dyDescent="0.25">
      <c r="B12" s="48"/>
      <c r="C12" s="49"/>
      <c r="D12" s="50"/>
      <c r="E12" s="51"/>
      <c r="F12" s="52" t="str">
        <f>IF(AND(E12= "",D12= ""), "", ROUND(ROUND(E12, 2) * ROUND(D12, 3), 2))</f>
        <v/>
      </c>
    </row>
    <row r="14" spans="2:6" ht="12.75" customHeight="1" x14ac:dyDescent="0.25">
      <c r="B14" s="48"/>
      <c r="C14" s="49"/>
      <c r="D14" s="50"/>
      <c r="E14" s="51"/>
      <c r="F14" s="52" t="str">
        <f>IF(AND(E14= "",D14= ""), "", ROUND(ROUND(E14, 2) * ROUND(D14, 3), 2))</f>
        <v/>
      </c>
    </row>
    <row r="16" spans="2:6" ht="12.75" customHeight="1" x14ac:dyDescent="0.25">
      <c r="B16" s="48"/>
      <c r="C16" s="49"/>
      <c r="D16" s="50"/>
      <c r="E16" s="51"/>
      <c r="F16" s="52" t="str">
        <f>IF(AND(E16= "",D16= ""), "", ROUND(ROUND(E16, 2) * ROUND(D16, 3), 2))</f>
        <v/>
      </c>
    </row>
    <row r="18" spans="2:6" ht="12.75" customHeight="1" x14ac:dyDescent="0.25">
      <c r="B18" s="48"/>
      <c r="C18" s="49"/>
      <c r="D18" s="50"/>
      <c r="E18" s="51"/>
      <c r="F18" s="52" t="str">
        <f>IF(AND(E18= "",D18= ""), "", ROUND(ROUND(E18, 2) * ROUND(D18, 3), 2))</f>
        <v/>
      </c>
    </row>
    <row r="20" spans="2:6" ht="12.75" customHeight="1" x14ac:dyDescent="0.25">
      <c r="B20" s="48"/>
      <c r="C20" s="49"/>
      <c r="D20" s="50"/>
      <c r="E20" s="51"/>
      <c r="F20" s="52" t="str">
        <f>IF(AND(E20= "",D20= ""), "", ROUND(ROUND(E20, 2) * ROUND(D20, 3), 2))</f>
        <v/>
      </c>
    </row>
    <row r="22" spans="2:6" ht="12.75" customHeight="1" x14ac:dyDescent="0.25">
      <c r="B22" s="48"/>
      <c r="C22" s="49"/>
      <c r="D22" s="50"/>
      <c r="E22" s="51"/>
      <c r="F22" s="52" t="str">
        <f>IF(AND(E22= "",D22= ""), "", ROUND(ROUND(E22, 2) * ROUND(D22, 3), 2))</f>
        <v/>
      </c>
    </row>
    <row r="24" spans="2:6" ht="12.75" customHeight="1" x14ac:dyDescent="0.25">
      <c r="B24" s="48"/>
      <c r="C24" s="49"/>
      <c r="D24" s="50"/>
      <c r="E24" s="51"/>
      <c r="F24" s="52" t="str">
        <f>IF(AND(E24= "",D24= ""), "", ROUND(ROUND(E24, 2) * ROUND(D24, 3), 2))</f>
        <v/>
      </c>
    </row>
    <row r="26" spans="2:6" ht="12.75" customHeight="1" x14ac:dyDescent="0.25">
      <c r="B26" s="48"/>
      <c r="C26" s="49"/>
      <c r="D26" s="50"/>
      <c r="E26" s="51"/>
      <c r="F26" s="52" t="str">
        <f>IF(AND(E26= "",D26= ""), "", ROUND(ROUND(E26, 2) * ROUND(D26, 3), 2))</f>
        <v/>
      </c>
    </row>
    <row r="28" spans="2:6" ht="12.75" customHeight="1" x14ac:dyDescent="0.25">
      <c r="B28" s="48"/>
      <c r="C28" s="49"/>
      <c r="D28" s="50"/>
      <c r="E28" s="51"/>
      <c r="F28" s="52" t="str">
        <f>IF(AND(E28= "",D28= ""), "", ROUND(ROUND(E28, 2) * ROUND(D28, 3), 2))</f>
        <v/>
      </c>
    </row>
    <row r="30" spans="2:6" ht="12.75" customHeight="1" x14ac:dyDescent="0.25">
      <c r="B30" s="48"/>
      <c r="C30" s="49"/>
      <c r="D30" s="50"/>
      <c r="E30" s="51"/>
      <c r="F30" s="52" t="str">
        <f>IF(AND(E30= "",D30= ""), "", ROUND(ROUND(E30, 2) * ROUND(D30, 3), 2))</f>
        <v/>
      </c>
    </row>
    <row r="32" spans="2:6" ht="12.75" customHeight="1" x14ac:dyDescent="0.25">
      <c r="B32" s="48"/>
      <c r="C32" s="49"/>
      <c r="D32" s="50"/>
      <c r="E32" s="51"/>
      <c r="F32" s="52" t="str">
        <f>IF(AND(E32= "",D32= ""), "", ROUND(ROUND(E32, 2) * ROUND(D32, 3), 2))</f>
        <v/>
      </c>
    </row>
    <row r="34" spans="2:6" ht="12.75" customHeight="1" x14ac:dyDescent="0.25">
      <c r="B34" s="48"/>
      <c r="C34" s="49"/>
      <c r="D34" s="50"/>
      <c r="E34" s="51"/>
      <c r="F34" s="52" t="str">
        <f>IF(AND(E34= "",D34= ""), "", ROUND(ROUND(E34, 2) * ROUND(D34, 3), 2))</f>
        <v/>
      </c>
    </row>
    <row r="36" spans="2:6" ht="12.75" customHeight="1" x14ac:dyDescent="0.25">
      <c r="B36" s="48"/>
      <c r="C36" s="49"/>
      <c r="D36" s="50"/>
      <c r="E36" s="51"/>
      <c r="F36" s="52" t="str">
        <f>IF(AND(E36= "",D36= ""), "", ROUND(ROUND(E36, 2) * ROUND(D36, 3), 2))</f>
        <v/>
      </c>
    </row>
    <row r="38" spans="2:6" ht="12.75" customHeight="1" x14ac:dyDescent="0.25">
      <c r="B38" s="48"/>
      <c r="C38" s="49"/>
      <c r="D38" s="50"/>
      <c r="E38" s="51"/>
      <c r="F38" s="52" t="str">
        <f>IF(AND(E38= "",D38= ""), "", ROUND(ROUND(E38, 2) * ROUND(D38, 3), 2))</f>
        <v/>
      </c>
    </row>
    <row r="40" spans="2:6" ht="12.75" customHeight="1" x14ac:dyDescent="0.25">
      <c r="B40" s="48"/>
      <c r="C40" s="49"/>
      <c r="D40" s="50"/>
      <c r="E40" s="51"/>
      <c r="F40" s="52" t="str">
        <f>IF(AND(E40= "",D40= ""), "", ROUND(ROUND(E40, 2) * ROUND(D40, 3), 2))</f>
        <v/>
      </c>
    </row>
    <row r="42" spans="2:6" ht="12.75" customHeight="1" x14ac:dyDescent="0.25">
      <c r="B42" s="48"/>
      <c r="C42" s="49"/>
      <c r="D42" s="50"/>
      <c r="E42" s="51"/>
      <c r="F42" s="52" t="str">
        <f>IF(AND(E42= "",D42= ""), "", ROUND(ROUND(E42, 2) * ROUND(D42, 3), 2))</f>
        <v/>
      </c>
    </row>
    <row r="44" spans="2:6" ht="12.75" customHeight="1" x14ac:dyDescent="0.25">
      <c r="B44" s="48"/>
      <c r="C44" s="49"/>
      <c r="D44" s="50"/>
      <c r="E44" s="51"/>
      <c r="F44" s="52" t="str">
        <f>IF(AND(E44= "",D44= ""), "", ROUND(ROUND(E44, 2) * ROUND(D44, 3), 2))</f>
        <v/>
      </c>
    </row>
    <row r="46" spans="2:6" ht="12.75" customHeight="1" x14ac:dyDescent="0.25">
      <c r="B46" s="48"/>
      <c r="C46" s="49"/>
      <c r="D46" s="50"/>
      <c r="E46" s="51"/>
      <c r="F46" s="52" t="str">
        <f>IF(AND(E46= "",D46= ""), "", ROUND(ROUND(E46, 2) * ROUND(D46, 3), 2))</f>
        <v/>
      </c>
    </row>
    <row r="48" spans="2:6" ht="12.75" customHeight="1" x14ac:dyDescent="0.25">
      <c r="B48" s="48"/>
      <c r="C48" s="49"/>
      <c r="D48" s="50"/>
      <c r="E48" s="51"/>
      <c r="F48" s="52" t="str">
        <f>IF(AND(E48= "",D48= ""), "", ROUND(ROUND(E48, 2) * ROUND(D48, 3), 2))</f>
        <v/>
      </c>
    </row>
    <row r="50" spans="2:6" ht="12.75" customHeight="1" x14ac:dyDescent="0.25">
      <c r="B50" s="48"/>
      <c r="C50" s="49"/>
      <c r="D50" s="50"/>
      <c r="E50" s="51"/>
      <c r="F50" s="52" t="str">
        <f>IF(AND(E50= "",D50= ""), "", ROUND(ROUND(E50, 2) * ROUND(D50, 3), 2))</f>
        <v/>
      </c>
    </row>
    <row r="52" spans="2:6" ht="12.75" customHeight="1" x14ac:dyDescent="0.25">
      <c r="B52" s="48"/>
      <c r="C52" s="49"/>
      <c r="D52" s="50"/>
      <c r="E52" s="51"/>
      <c r="F52" s="52" t="str">
        <f>IF(AND(E52= "",D52= ""), "", ROUND(ROUND(E52, 2) * ROUND(D52, 3), 2))</f>
        <v/>
      </c>
    </row>
    <row r="54" spans="2:6" ht="12.75" customHeight="1" x14ac:dyDescent="0.25">
      <c r="B54" s="48"/>
      <c r="C54" s="49"/>
      <c r="D54" s="50"/>
      <c r="E54" s="51"/>
      <c r="F54" s="52" t="str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27</vt:i4>
      </vt:variant>
    </vt:vector>
  </HeadingPairs>
  <TitlesOfParts>
    <vt:vector size="33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ACE ACE</cp:lastModifiedBy>
  <cp:lastPrinted>2026-03-23T12:18:29Z</cp:lastPrinted>
  <dcterms:created xsi:type="dcterms:W3CDTF">2026-03-23T11:21:25Z</dcterms:created>
  <dcterms:modified xsi:type="dcterms:W3CDTF">2026-03-23T12:18:35Z</dcterms:modified>
</cp:coreProperties>
</file>